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13_ncr:1_{913652F8-970E-4B1B-BB74-EF4C4F66F9B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'FS184'!$A$1:$AA$56</definedName>
    <definedName name="_xlnm.Print_Area" localSheetId="1">'GT421'!$A$1:$AA$56</definedName>
    <definedName name="_xlnm.Print_Area" localSheetId="2">'GT481'!$A$1:$AA$56</definedName>
    <definedName name="_xlnm.Print_Area" localSheetId="3">'KZN225'!$A$1:$AA$56</definedName>
    <definedName name="_xlnm.Print_Area" localSheetId="4">'KZN252'!$A$1:$AA$56</definedName>
    <definedName name="_xlnm.Print_Area" localSheetId="5">'KZN282'!$A$1:$AA$56</definedName>
    <definedName name="_xlnm.Print_Area" localSheetId="6">'LIM354'!$A$1:$AA$56</definedName>
    <definedName name="_xlnm.Print_Area" localSheetId="7">'MP307'!$A$1:$AA$56</definedName>
    <definedName name="_xlnm.Print_Area" localSheetId="8">'MP312'!$A$1:$AA$56</definedName>
    <definedName name="_xlnm.Print_Area" localSheetId="9">'MP313'!$A$1:$AA$56</definedName>
    <definedName name="_xlnm.Print_Area" localSheetId="10">'MP326'!$A$1:$AA$56</definedName>
    <definedName name="_xlnm.Print_Area" localSheetId="11">'NC091'!$A$1:$AA$56</definedName>
    <definedName name="_xlnm.Print_Area" localSheetId="12">'NW372'!$A$1:$AA$56</definedName>
    <definedName name="_xlnm.Print_Area" localSheetId="13">'NW373'!$A$1:$AA$56</definedName>
    <definedName name="_xlnm.Print_Area" localSheetId="14">'NW403'!$A$1:$AA$56</definedName>
    <definedName name="_xlnm.Print_Area" localSheetId="15">'NW405'!$A$1:$AA$56</definedName>
    <definedName name="_xlnm.Print_Area" localSheetId="19">Summary!$A$1:$AA$56</definedName>
    <definedName name="_xlnm.Print_Area" localSheetId="16">'WC023'!$A$1:$AA$56</definedName>
    <definedName name="_xlnm.Print_Area" localSheetId="17">'WC024'!$A$1:$AA$56</definedName>
    <definedName name="_xlnm.Print_Area" localSheetId="18">'WC044'!$A$1:$AA$56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" i="11" l="1"/>
  <c r="F47" i="11" s="1"/>
  <c r="I37" i="11"/>
  <c r="I41" i="11" s="1"/>
  <c r="I43" i="11" s="1"/>
  <c r="I45" i="11" s="1"/>
  <c r="I47" i="11" s="1"/>
  <c r="T37" i="15"/>
  <c r="T41" i="15" s="1"/>
  <c r="T43" i="15" s="1"/>
  <c r="T45" i="15" s="1"/>
  <c r="T47" i="15" s="1"/>
  <c r="X37" i="18"/>
  <c r="Q37" i="20"/>
  <c r="Q41" i="20" s="1"/>
  <c r="Q43" i="20" s="1"/>
  <c r="Q45" i="20" s="1"/>
  <c r="Q47" i="20" s="1"/>
  <c r="I37" i="1"/>
  <c r="I41" i="1" s="1"/>
  <c r="I43" i="1" s="1"/>
  <c r="I45" i="1" s="1"/>
  <c r="I47" i="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Z35" i="4" s="1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Z35" i="7" s="1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K37" i="2" s="1"/>
  <c r="K41" i="2" s="1"/>
  <c r="K43" i="2" s="1"/>
  <c r="K45" i="2" s="1"/>
  <c r="K47" i="2" s="1"/>
  <c r="J21" i="2"/>
  <c r="I21" i="2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C21" i="2"/>
  <c r="C37" i="2" s="1"/>
  <c r="C41" i="2" s="1"/>
  <c r="C43" i="2" s="1"/>
  <c r="C45" i="2" s="1"/>
  <c r="C47" i="2" s="1"/>
  <c r="AA21" i="3"/>
  <c r="Y21" i="3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I21" i="3"/>
  <c r="H21" i="3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R21" i="4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J21" i="4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C21" i="4"/>
  <c r="AA21" i="5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R21" i="5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J21" i="5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E37" i="5" s="1"/>
  <c r="E41" i="5" s="1"/>
  <c r="E43" i="5" s="1"/>
  <c r="E45" i="5" s="1"/>
  <c r="E47" i="5" s="1"/>
  <c r="D21" i="5"/>
  <c r="C21" i="5"/>
  <c r="AA21" i="6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R21" i="6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E37" i="6" s="1"/>
  <c r="E41" i="6" s="1"/>
  <c r="E43" i="6" s="1"/>
  <c r="E45" i="6" s="1"/>
  <c r="E47" i="6" s="1"/>
  <c r="D21" i="6"/>
  <c r="C21" i="6"/>
  <c r="AA21" i="7"/>
  <c r="Y21" i="7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S21" i="7"/>
  <c r="R21" i="7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K21" i="7"/>
  <c r="J21" i="7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C21" i="7"/>
  <c r="AA21" i="8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K21" i="8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C21" i="8"/>
  <c r="AA21" i="9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C21" i="9"/>
  <c r="AA21" i="10"/>
  <c r="Y21" i="10"/>
  <c r="Y37" i="10" s="1"/>
  <c r="Y41" i="10" s="1"/>
  <c r="Y43" i="10" s="1"/>
  <c r="Y45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C21" i="10"/>
  <c r="AA21" i="11"/>
  <c r="Y21" i="1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J21" i="11"/>
  <c r="I21" i="1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E21" i="11"/>
  <c r="E37" i="11" s="1"/>
  <c r="E41" i="11" s="1"/>
  <c r="E43" i="11" s="1"/>
  <c r="E45" i="11" s="1"/>
  <c r="E47" i="11" s="1"/>
  <c r="D21" i="11"/>
  <c r="C21" i="1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T21" i="12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D21" i="12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T21" i="13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L21" i="13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D21" i="13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T21" i="14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Z21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F37" i="20" s="1"/>
  <c r="F41" i="20" s="1"/>
  <c r="F43" i="20" s="1"/>
  <c r="F45" i="20" s="1"/>
  <c r="F47" i="20" s="1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K37" i="15" l="1"/>
  <c r="K41" i="15" s="1"/>
  <c r="K43" i="15" s="1"/>
  <c r="K45" i="15" s="1"/>
  <c r="K47" i="15" s="1"/>
  <c r="K37" i="12"/>
  <c r="K41" i="12" s="1"/>
  <c r="K43" i="12" s="1"/>
  <c r="K45" i="12" s="1"/>
  <c r="K47" i="12" s="1"/>
  <c r="J37" i="3"/>
  <c r="J41" i="3" s="1"/>
  <c r="J43" i="3" s="1"/>
  <c r="J45" i="3" s="1"/>
  <c r="J47" i="3" s="1"/>
  <c r="X37" i="16"/>
  <c r="E37" i="1"/>
  <c r="E41" i="1" s="1"/>
  <c r="E43" i="1" s="1"/>
  <c r="E45" i="1" s="1"/>
  <c r="E47" i="1" s="1"/>
  <c r="M37" i="1"/>
  <c r="M41" i="1" s="1"/>
  <c r="M43" i="1" s="1"/>
  <c r="M45" i="1" s="1"/>
  <c r="M47" i="1" s="1"/>
  <c r="U37" i="1"/>
  <c r="U41" i="1" s="1"/>
  <c r="U43" i="1" s="1"/>
  <c r="U45" i="1" s="1"/>
  <c r="U47" i="1" s="1"/>
  <c r="E37" i="20"/>
  <c r="E41" i="20" s="1"/>
  <c r="E43" i="20" s="1"/>
  <c r="E45" i="20" s="1"/>
  <c r="E47" i="20" s="1"/>
  <c r="M37" i="20"/>
  <c r="M41" i="20" s="1"/>
  <c r="M43" i="20" s="1"/>
  <c r="M45" i="20" s="1"/>
  <c r="M47" i="20" s="1"/>
  <c r="U37" i="20"/>
  <c r="U41" i="20" s="1"/>
  <c r="U43" i="20" s="1"/>
  <c r="U45" i="20" s="1"/>
  <c r="U47" i="20" s="1"/>
  <c r="D37" i="7"/>
  <c r="D41" i="7" s="1"/>
  <c r="D43" i="7" s="1"/>
  <c r="D45" i="7" s="1"/>
  <c r="D47" i="7" s="1"/>
  <c r="L37" i="7"/>
  <c r="L41" i="7" s="1"/>
  <c r="L43" i="7" s="1"/>
  <c r="L45" i="7" s="1"/>
  <c r="L47" i="7" s="1"/>
  <c r="T37" i="7"/>
  <c r="T41" i="7" s="1"/>
  <c r="T43" i="7" s="1"/>
  <c r="T45" i="7" s="1"/>
  <c r="T47" i="7" s="1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D37" i="2"/>
  <c r="D41" i="2" s="1"/>
  <c r="D43" i="2" s="1"/>
  <c r="D45" i="2" s="1"/>
  <c r="D47" i="2" s="1"/>
  <c r="L37" i="2"/>
  <c r="L41" i="2" s="1"/>
  <c r="L43" i="2" s="1"/>
  <c r="L45" i="2" s="1"/>
  <c r="L47" i="2" s="1"/>
  <c r="T37" i="2"/>
  <c r="T41" i="2" s="1"/>
  <c r="T43" i="2" s="1"/>
  <c r="T45" i="2" s="1"/>
  <c r="T47" i="2" s="1"/>
  <c r="L37" i="15"/>
  <c r="L41" i="15" s="1"/>
  <c r="L43" i="15" s="1"/>
  <c r="L45" i="15" s="1"/>
  <c r="L47" i="15" s="1"/>
  <c r="X37" i="20"/>
  <c r="X37" i="9"/>
  <c r="X41" i="9" s="1"/>
  <c r="X37" i="8"/>
  <c r="Z35" i="14"/>
  <c r="X37" i="1"/>
  <c r="X41" i="1" s="1"/>
  <c r="X43" i="1" s="1"/>
  <c r="X37" i="17"/>
  <c r="X41" i="17" s="1"/>
  <c r="Z35" i="2"/>
  <c r="J37" i="11"/>
  <c r="J41" i="11" s="1"/>
  <c r="J43" i="11" s="1"/>
  <c r="J45" i="11" s="1"/>
  <c r="J47" i="11" s="1"/>
  <c r="AA37" i="11"/>
  <c r="AA41" i="11" s="1"/>
  <c r="AA43" i="11" s="1"/>
  <c r="AA45" i="11" s="1"/>
  <c r="AA47" i="11" s="1"/>
  <c r="AA37" i="10"/>
  <c r="AA41" i="10" s="1"/>
  <c r="AA43" i="10" s="1"/>
  <c r="AA45" i="10" s="1"/>
  <c r="AA47" i="10" s="1"/>
  <c r="I37" i="3"/>
  <c r="I41" i="3" s="1"/>
  <c r="I43" i="3" s="1"/>
  <c r="I45" i="3" s="1"/>
  <c r="I47" i="3" s="1"/>
  <c r="Q37" i="2"/>
  <c r="Q41" i="2" s="1"/>
  <c r="Q43" i="2" s="1"/>
  <c r="Q45" i="2" s="1"/>
  <c r="Q47" i="2" s="1"/>
  <c r="X37" i="19"/>
  <c r="X41" i="7"/>
  <c r="X41" i="4"/>
  <c r="Y47" i="18"/>
  <c r="Z37" i="17"/>
  <c r="Y41" i="17"/>
  <c r="Y43" i="17" s="1"/>
  <c r="Y45" i="17" s="1"/>
  <c r="Y47" i="17" s="1"/>
  <c r="Y45" i="15"/>
  <c r="Y47" i="15" s="1"/>
  <c r="Y47" i="14"/>
  <c r="Y41" i="13"/>
  <c r="Y43" i="13" s="1"/>
  <c r="Y45" i="13" s="1"/>
  <c r="Y47" i="13" s="1"/>
  <c r="X41" i="6"/>
  <c r="X43" i="6" s="1"/>
  <c r="X41" i="5"/>
  <c r="Y47" i="10"/>
  <c r="Z37" i="8"/>
  <c r="X41" i="8"/>
  <c r="Z41" i="1"/>
  <c r="AA37" i="9"/>
  <c r="AA41" i="9" s="1"/>
  <c r="AA43" i="9" s="1"/>
  <c r="AA45" i="9" s="1"/>
  <c r="AA47" i="9" s="1"/>
  <c r="J37" i="8"/>
  <c r="J41" i="8" s="1"/>
  <c r="J43" i="8" s="1"/>
  <c r="J45" i="8" s="1"/>
  <c r="J47" i="8" s="1"/>
  <c r="R37" i="8"/>
  <c r="R41" i="8" s="1"/>
  <c r="R43" i="8" s="1"/>
  <c r="R45" i="8" s="1"/>
  <c r="R47" i="8" s="1"/>
  <c r="Z21" i="8"/>
  <c r="I37" i="7"/>
  <c r="I41" i="7" s="1"/>
  <c r="I43" i="7" s="1"/>
  <c r="I45" i="7" s="1"/>
  <c r="I47" i="7" s="1"/>
  <c r="Q37" i="7"/>
  <c r="Q41" i="7" s="1"/>
  <c r="Q43" i="7" s="1"/>
  <c r="Q45" i="7" s="1"/>
  <c r="Q47" i="7" s="1"/>
  <c r="Z21" i="7"/>
  <c r="Y37" i="7"/>
  <c r="Y41" i="7" s="1"/>
  <c r="Y43" i="7" s="1"/>
  <c r="I37" i="6"/>
  <c r="I41" i="6" s="1"/>
  <c r="I43" i="6" s="1"/>
  <c r="I45" i="6" s="1"/>
  <c r="I47" i="6" s="1"/>
  <c r="Q37" i="6"/>
  <c r="Q41" i="6" s="1"/>
  <c r="Q43" i="6" s="1"/>
  <c r="Q45" i="6" s="1"/>
  <c r="Q47" i="6" s="1"/>
  <c r="Y37" i="6"/>
  <c r="Y41" i="6" s="1"/>
  <c r="I37" i="5"/>
  <c r="I41" i="5" s="1"/>
  <c r="I43" i="5" s="1"/>
  <c r="I45" i="5" s="1"/>
  <c r="I47" i="5" s="1"/>
  <c r="Q37" i="5"/>
  <c r="Q41" i="5" s="1"/>
  <c r="Q43" i="5" s="1"/>
  <c r="Q45" i="5" s="1"/>
  <c r="Q47" i="5" s="1"/>
  <c r="Y37" i="5"/>
  <c r="Y41" i="5" s="1"/>
  <c r="Y43" i="5" s="1"/>
  <c r="Y45" i="5" s="1"/>
  <c r="Y47" i="5" s="1"/>
  <c r="I37" i="4"/>
  <c r="I41" i="4" s="1"/>
  <c r="I43" i="4" s="1"/>
  <c r="I45" i="4" s="1"/>
  <c r="I47" i="4" s="1"/>
  <c r="Q37" i="4"/>
  <c r="Q41" i="4" s="1"/>
  <c r="Q43" i="4" s="1"/>
  <c r="Q45" i="4" s="1"/>
  <c r="Q47" i="4" s="1"/>
  <c r="Y37" i="4"/>
  <c r="Y41" i="4" s="1"/>
  <c r="Y43" i="4" s="1"/>
  <c r="Y45" i="4" s="1"/>
  <c r="Y47" i="4" s="1"/>
  <c r="H37" i="3"/>
  <c r="H41" i="3" s="1"/>
  <c r="H43" i="3" s="1"/>
  <c r="H45" i="3" s="1"/>
  <c r="H47" i="3" s="1"/>
  <c r="P37" i="3"/>
  <c r="P41" i="3" s="1"/>
  <c r="P43" i="3" s="1"/>
  <c r="P45" i="3" s="1"/>
  <c r="P47" i="3" s="1"/>
  <c r="H37" i="2"/>
  <c r="H41" i="2" s="1"/>
  <c r="H43" i="2" s="1"/>
  <c r="H45" i="2" s="1"/>
  <c r="H47" i="2" s="1"/>
  <c r="P37" i="2"/>
  <c r="P41" i="2" s="1"/>
  <c r="P43" i="2" s="1"/>
  <c r="P45" i="2" s="1"/>
  <c r="P47" i="2" s="1"/>
  <c r="Z37" i="20"/>
  <c r="X41" i="20"/>
  <c r="X41" i="19"/>
  <c r="Z37" i="16"/>
  <c r="X41" i="16"/>
  <c r="Z21" i="16"/>
  <c r="Z35" i="3"/>
  <c r="Z37" i="9"/>
  <c r="L37" i="14"/>
  <c r="L41" i="14" s="1"/>
  <c r="L43" i="14" s="1"/>
  <c r="L45" i="14" s="1"/>
  <c r="L47" i="14" s="1"/>
  <c r="T37" i="14"/>
  <c r="T41" i="14" s="1"/>
  <c r="T43" i="14" s="1"/>
  <c r="T45" i="14" s="1"/>
  <c r="T47" i="14" s="1"/>
  <c r="D37" i="13"/>
  <c r="D41" i="13" s="1"/>
  <c r="D43" i="13" s="1"/>
  <c r="D45" i="13" s="1"/>
  <c r="D47" i="13" s="1"/>
  <c r="L37" i="13"/>
  <c r="L41" i="13" s="1"/>
  <c r="L43" i="13" s="1"/>
  <c r="L45" i="13" s="1"/>
  <c r="L47" i="13" s="1"/>
  <c r="T37" i="13"/>
  <c r="T41" i="13" s="1"/>
  <c r="T43" i="13" s="1"/>
  <c r="T45" i="13" s="1"/>
  <c r="T47" i="13" s="1"/>
  <c r="D37" i="12"/>
  <c r="D41" i="12" s="1"/>
  <c r="D43" i="12" s="1"/>
  <c r="D45" i="12" s="1"/>
  <c r="D47" i="12" s="1"/>
  <c r="L37" i="12"/>
  <c r="L41" i="12" s="1"/>
  <c r="L43" i="12" s="1"/>
  <c r="L45" i="12" s="1"/>
  <c r="L47" i="12" s="1"/>
  <c r="T37" i="12"/>
  <c r="T41" i="12" s="1"/>
  <c r="T43" i="12" s="1"/>
  <c r="T45" i="12" s="1"/>
  <c r="T47" i="12" s="1"/>
  <c r="C37" i="11"/>
  <c r="C41" i="11" s="1"/>
  <c r="C43" i="11" s="1"/>
  <c r="C45" i="11" s="1"/>
  <c r="C47" i="11" s="1"/>
  <c r="K37" i="11"/>
  <c r="K41" i="11" s="1"/>
  <c r="K43" i="11" s="1"/>
  <c r="K45" i="11" s="1"/>
  <c r="K47" i="11" s="1"/>
  <c r="S37" i="11"/>
  <c r="S41" i="11" s="1"/>
  <c r="S43" i="11" s="1"/>
  <c r="S45" i="11" s="1"/>
  <c r="S47" i="11" s="1"/>
  <c r="C37" i="10"/>
  <c r="C41" i="10" s="1"/>
  <c r="C43" i="10" s="1"/>
  <c r="C45" i="10" s="1"/>
  <c r="C47" i="10" s="1"/>
  <c r="K37" i="10"/>
  <c r="K41" i="10" s="1"/>
  <c r="K43" i="10" s="1"/>
  <c r="K45" i="10" s="1"/>
  <c r="K47" i="10" s="1"/>
  <c r="S37" i="10"/>
  <c r="S41" i="10" s="1"/>
  <c r="S43" i="10" s="1"/>
  <c r="S45" i="10" s="1"/>
  <c r="S47" i="10" s="1"/>
  <c r="C37" i="9"/>
  <c r="C41" i="9" s="1"/>
  <c r="C43" i="9" s="1"/>
  <c r="C45" i="9" s="1"/>
  <c r="C47" i="9" s="1"/>
  <c r="K37" i="9"/>
  <c r="K41" i="9" s="1"/>
  <c r="K43" i="9" s="1"/>
  <c r="K45" i="9" s="1"/>
  <c r="K47" i="9" s="1"/>
  <c r="S37" i="9"/>
  <c r="S41" i="9" s="1"/>
  <c r="S43" i="9" s="1"/>
  <c r="S45" i="9" s="1"/>
  <c r="S47" i="9" s="1"/>
  <c r="C37" i="8"/>
  <c r="C41" i="8" s="1"/>
  <c r="C43" i="8" s="1"/>
  <c r="C45" i="8" s="1"/>
  <c r="C47" i="8" s="1"/>
  <c r="K37" i="8"/>
  <c r="K41" i="8" s="1"/>
  <c r="K43" i="8" s="1"/>
  <c r="K45" i="8" s="1"/>
  <c r="K47" i="8" s="1"/>
  <c r="S37" i="8"/>
  <c r="S41" i="8" s="1"/>
  <c r="S43" i="8" s="1"/>
  <c r="S45" i="8" s="1"/>
  <c r="S47" i="8" s="1"/>
  <c r="AA37" i="8"/>
  <c r="AA41" i="8" s="1"/>
  <c r="AA43" i="8" s="1"/>
  <c r="AA45" i="8" s="1"/>
  <c r="AA47" i="8" s="1"/>
  <c r="J37" i="7"/>
  <c r="J41" i="7" s="1"/>
  <c r="J43" i="7" s="1"/>
  <c r="J45" i="7" s="1"/>
  <c r="J47" i="7" s="1"/>
  <c r="R37" i="7"/>
  <c r="R41" i="7" s="1"/>
  <c r="R43" i="7" s="1"/>
  <c r="R45" i="7" s="1"/>
  <c r="R47" i="7" s="1"/>
  <c r="AA37" i="7"/>
  <c r="AA41" i="7" s="1"/>
  <c r="AA43" i="7" s="1"/>
  <c r="AA45" i="7" s="1"/>
  <c r="AA47" i="7" s="1"/>
  <c r="J37" i="6"/>
  <c r="J41" i="6" s="1"/>
  <c r="J43" i="6" s="1"/>
  <c r="J45" i="6" s="1"/>
  <c r="J47" i="6" s="1"/>
  <c r="R37" i="6"/>
  <c r="R41" i="6" s="1"/>
  <c r="R43" i="6" s="1"/>
  <c r="R45" i="6" s="1"/>
  <c r="R47" i="6" s="1"/>
  <c r="AA37" i="6"/>
  <c r="AA41" i="6" s="1"/>
  <c r="AA43" i="6" s="1"/>
  <c r="AA45" i="6" s="1"/>
  <c r="AA47" i="6" s="1"/>
  <c r="J37" i="5"/>
  <c r="J41" i="5" s="1"/>
  <c r="J43" i="5" s="1"/>
  <c r="J45" i="5" s="1"/>
  <c r="J47" i="5" s="1"/>
  <c r="R37" i="5"/>
  <c r="R41" i="5" s="1"/>
  <c r="R43" i="5" s="1"/>
  <c r="R45" i="5" s="1"/>
  <c r="R47" i="5" s="1"/>
  <c r="AA37" i="5"/>
  <c r="AA41" i="5" s="1"/>
  <c r="AA43" i="5" s="1"/>
  <c r="AA45" i="5" s="1"/>
  <c r="AA47" i="5" s="1"/>
  <c r="J37" i="4"/>
  <c r="J41" i="4" s="1"/>
  <c r="J43" i="4" s="1"/>
  <c r="J45" i="4" s="1"/>
  <c r="J47" i="4" s="1"/>
  <c r="R37" i="4"/>
  <c r="R41" i="4" s="1"/>
  <c r="R43" i="4" s="1"/>
  <c r="R45" i="4" s="1"/>
  <c r="R47" i="4" s="1"/>
  <c r="Q37" i="3"/>
  <c r="Q41" i="3" s="1"/>
  <c r="Q43" i="3" s="1"/>
  <c r="Q45" i="3" s="1"/>
  <c r="Q47" i="3" s="1"/>
  <c r="Z21" i="3"/>
  <c r="Y37" i="3"/>
  <c r="Y41" i="3" s="1"/>
  <c r="Y43" i="3" s="1"/>
  <c r="I37" i="2"/>
  <c r="I41" i="2" s="1"/>
  <c r="I43" i="2" s="1"/>
  <c r="I45" i="2" s="1"/>
  <c r="I47" i="2" s="1"/>
  <c r="Y37" i="2"/>
  <c r="Y41" i="2" s="1"/>
  <c r="Y43" i="2" s="1"/>
  <c r="Y45" i="2" s="1"/>
  <c r="Y47" i="2" s="1"/>
  <c r="F37" i="7"/>
  <c r="F41" i="7" s="1"/>
  <c r="F43" i="7" s="1"/>
  <c r="F45" i="7" s="1"/>
  <c r="F47" i="7" s="1"/>
  <c r="F37" i="4"/>
  <c r="F41" i="4" s="1"/>
  <c r="F43" i="4" s="1"/>
  <c r="F45" i="4" s="1"/>
  <c r="F47" i="4" s="1"/>
  <c r="X37" i="2"/>
  <c r="Y37" i="19"/>
  <c r="Y41" i="19" s="1"/>
  <c r="Y43" i="19" s="1"/>
  <c r="M37" i="14"/>
  <c r="M41" i="14" s="1"/>
  <c r="M43" i="14" s="1"/>
  <c r="M45" i="14" s="1"/>
  <c r="M47" i="14" s="1"/>
  <c r="U37" i="14"/>
  <c r="U41" i="14" s="1"/>
  <c r="U43" i="14" s="1"/>
  <c r="U45" i="14" s="1"/>
  <c r="U47" i="14" s="1"/>
  <c r="E37" i="13"/>
  <c r="E41" i="13" s="1"/>
  <c r="E43" i="13" s="1"/>
  <c r="E45" i="13" s="1"/>
  <c r="E47" i="13" s="1"/>
  <c r="M37" i="13"/>
  <c r="M41" i="13" s="1"/>
  <c r="M43" i="13" s="1"/>
  <c r="M45" i="13" s="1"/>
  <c r="M47" i="13" s="1"/>
  <c r="U37" i="13"/>
  <c r="U41" i="13" s="1"/>
  <c r="U43" i="13" s="1"/>
  <c r="U45" i="13" s="1"/>
  <c r="U47" i="13" s="1"/>
  <c r="E37" i="12"/>
  <c r="E41" i="12" s="1"/>
  <c r="E43" i="12" s="1"/>
  <c r="E45" i="12" s="1"/>
  <c r="E47" i="12" s="1"/>
  <c r="M37" i="12"/>
  <c r="M41" i="12" s="1"/>
  <c r="M43" i="12" s="1"/>
  <c r="M45" i="12" s="1"/>
  <c r="M47" i="12" s="1"/>
  <c r="U37" i="12"/>
  <c r="U41" i="12" s="1"/>
  <c r="U43" i="12" s="1"/>
  <c r="U45" i="12" s="1"/>
  <c r="U47" i="12" s="1"/>
  <c r="D37" i="11"/>
  <c r="D41" i="11" s="1"/>
  <c r="D43" i="11" s="1"/>
  <c r="D45" i="11" s="1"/>
  <c r="D47" i="11" s="1"/>
  <c r="L37" i="11"/>
  <c r="L41" i="11" s="1"/>
  <c r="L43" i="11" s="1"/>
  <c r="L45" i="11" s="1"/>
  <c r="L47" i="11" s="1"/>
  <c r="T37" i="11"/>
  <c r="T41" i="11" s="1"/>
  <c r="T43" i="11" s="1"/>
  <c r="T45" i="11" s="1"/>
  <c r="T47" i="11" s="1"/>
  <c r="D37" i="10"/>
  <c r="D41" i="10" s="1"/>
  <c r="D43" i="10" s="1"/>
  <c r="D45" i="10" s="1"/>
  <c r="D47" i="10" s="1"/>
  <c r="L37" i="10"/>
  <c r="L41" i="10" s="1"/>
  <c r="L43" i="10" s="1"/>
  <c r="L45" i="10" s="1"/>
  <c r="L47" i="10" s="1"/>
  <c r="T37" i="10"/>
  <c r="T41" i="10" s="1"/>
  <c r="T43" i="10" s="1"/>
  <c r="T45" i="10" s="1"/>
  <c r="T47" i="10" s="1"/>
  <c r="D37" i="9"/>
  <c r="D41" i="9" s="1"/>
  <c r="D43" i="9" s="1"/>
  <c r="D45" i="9" s="1"/>
  <c r="D47" i="9" s="1"/>
  <c r="L37" i="9"/>
  <c r="L41" i="9" s="1"/>
  <c r="L43" i="9" s="1"/>
  <c r="L45" i="9" s="1"/>
  <c r="L47" i="9" s="1"/>
  <c r="T37" i="9"/>
  <c r="T41" i="9" s="1"/>
  <c r="T43" i="9" s="1"/>
  <c r="T45" i="9" s="1"/>
  <c r="T47" i="9" s="1"/>
  <c r="D37" i="8"/>
  <c r="D41" i="8" s="1"/>
  <c r="D43" i="8" s="1"/>
  <c r="D45" i="8" s="1"/>
  <c r="D47" i="8" s="1"/>
  <c r="L37" i="8"/>
  <c r="L41" i="8" s="1"/>
  <c r="L43" i="8" s="1"/>
  <c r="L45" i="8" s="1"/>
  <c r="L47" i="8" s="1"/>
  <c r="T37" i="8"/>
  <c r="T41" i="8" s="1"/>
  <c r="T43" i="8" s="1"/>
  <c r="T45" i="8" s="1"/>
  <c r="T47" i="8" s="1"/>
  <c r="C37" i="7"/>
  <c r="C41" i="7" s="1"/>
  <c r="C43" i="7" s="1"/>
  <c r="C45" i="7" s="1"/>
  <c r="C47" i="7" s="1"/>
  <c r="K37" i="7"/>
  <c r="K41" i="7" s="1"/>
  <c r="K43" i="7" s="1"/>
  <c r="K45" i="7" s="1"/>
  <c r="K47" i="7" s="1"/>
  <c r="S37" i="7"/>
  <c r="S41" i="7" s="1"/>
  <c r="S43" i="7" s="1"/>
  <c r="S45" i="7" s="1"/>
  <c r="S47" i="7" s="1"/>
  <c r="C37" i="6"/>
  <c r="C41" i="6" s="1"/>
  <c r="C43" i="6" s="1"/>
  <c r="C45" i="6" s="1"/>
  <c r="C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C37" i="5"/>
  <c r="C41" i="5" s="1"/>
  <c r="C43" i="5" s="1"/>
  <c r="C45" i="5" s="1"/>
  <c r="C47" i="5" s="1"/>
  <c r="K37" i="5"/>
  <c r="K41" i="5" s="1"/>
  <c r="K43" i="5" s="1"/>
  <c r="K45" i="5" s="1"/>
  <c r="K47" i="5" s="1"/>
  <c r="S37" i="5"/>
  <c r="S41" i="5" s="1"/>
  <c r="S43" i="5" s="1"/>
  <c r="S45" i="5" s="1"/>
  <c r="S47" i="5" s="1"/>
  <c r="C37" i="4"/>
  <c r="C41" i="4" s="1"/>
  <c r="C43" i="4" s="1"/>
  <c r="C45" i="4" s="1"/>
  <c r="C47" i="4" s="1"/>
  <c r="K37" i="4"/>
  <c r="K41" i="4" s="1"/>
  <c r="K43" i="4" s="1"/>
  <c r="K45" i="4" s="1"/>
  <c r="K47" i="4" s="1"/>
  <c r="S37" i="4"/>
  <c r="S41" i="4" s="1"/>
  <c r="S43" i="4" s="1"/>
  <c r="S45" i="4" s="1"/>
  <c r="S47" i="4" s="1"/>
  <c r="AA37" i="4"/>
  <c r="AA41" i="4" s="1"/>
  <c r="AA43" i="4" s="1"/>
  <c r="AA45" i="4" s="1"/>
  <c r="AA47" i="4" s="1"/>
  <c r="AA37" i="3"/>
  <c r="AA41" i="3" s="1"/>
  <c r="AA43" i="3" s="1"/>
  <c r="AA45" i="3" s="1"/>
  <c r="AA47" i="3" s="1"/>
  <c r="J37" i="2"/>
  <c r="J41" i="2" s="1"/>
  <c r="J43" i="2" s="1"/>
  <c r="J45" i="2" s="1"/>
  <c r="J47" i="2" s="1"/>
  <c r="F37" i="6"/>
  <c r="F41" i="6" s="1"/>
  <c r="F43" i="6" s="1"/>
  <c r="F45" i="6" s="1"/>
  <c r="F47" i="6" s="1"/>
  <c r="Z37" i="18"/>
  <c r="X41" i="18"/>
  <c r="Z21" i="15"/>
  <c r="X37" i="3"/>
  <c r="F37" i="3"/>
  <c r="F41" i="3" s="1"/>
  <c r="F43" i="3" s="1"/>
  <c r="F45" i="3" s="1"/>
  <c r="F47" i="3" s="1"/>
  <c r="Z21" i="11"/>
  <c r="Z21" i="1"/>
  <c r="X37" i="15"/>
  <c r="X37" i="14"/>
  <c r="X37" i="13"/>
  <c r="X41" i="13" s="1"/>
  <c r="X37" i="12"/>
  <c r="F37" i="12"/>
  <c r="F41" i="12" s="1"/>
  <c r="F43" i="12" s="1"/>
  <c r="F45" i="12" s="1"/>
  <c r="F47" i="12" s="1"/>
  <c r="F37" i="15"/>
  <c r="F41" i="15" s="1"/>
  <c r="F43" i="15" s="1"/>
  <c r="F45" i="15" s="1"/>
  <c r="F47" i="15" s="1"/>
  <c r="X37" i="11"/>
  <c r="F37" i="5"/>
  <c r="F41" i="5" s="1"/>
  <c r="F43" i="5" s="1"/>
  <c r="F45" i="5" s="1"/>
  <c r="F47" i="5" s="1"/>
  <c r="X43" i="17"/>
  <c r="Z41" i="9"/>
  <c r="X43" i="9"/>
  <c r="Z21" i="18"/>
  <c r="Z21" i="17"/>
  <c r="Z35" i="6"/>
  <c r="Z35" i="5"/>
  <c r="Y37" i="11"/>
  <c r="Y41" i="11" s="1"/>
  <c r="Y43" i="11" s="1"/>
  <c r="X37" i="10"/>
  <c r="F37" i="2"/>
  <c r="F41" i="2" s="1"/>
  <c r="F43" i="2" s="1"/>
  <c r="F45" i="2" s="1"/>
  <c r="F47" i="2" s="1"/>
  <c r="Z37" i="1" l="1"/>
  <c r="Z37" i="19"/>
  <c r="Y45" i="7"/>
  <c r="Y47" i="7" s="1"/>
  <c r="Z43" i="1"/>
  <c r="X45" i="1"/>
  <c r="X45" i="6"/>
  <c r="Z37" i="3"/>
  <c r="X41" i="3"/>
  <c r="Y45" i="19"/>
  <c r="Y47" i="19" s="1"/>
  <c r="Z41" i="20"/>
  <c r="X43" i="20"/>
  <c r="Z37" i="6"/>
  <c r="Z41" i="8"/>
  <c r="X43" i="8"/>
  <c r="Z37" i="10"/>
  <c r="X41" i="10"/>
  <c r="Z41" i="13"/>
  <c r="X43" i="13"/>
  <c r="Z41" i="18"/>
  <c r="X43" i="18"/>
  <c r="Z37" i="13"/>
  <c r="X41" i="12"/>
  <c r="Z37" i="12"/>
  <c r="Y45" i="11"/>
  <c r="Y47" i="11" s="1"/>
  <c r="Z43" i="17"/>
  <c r="X45" i="17"/>
  <c r="Z37" i="14"/>
  <c r="X41" i="14"/>
  <c r="Z37" i="4"/>
  <c r="Z41" i="17"/>
  <c r="Z37" i="15"/>
  <c r="X41" i="15"/>
  <c r="Z41" i="16"/>
  <c r="X43" i="16"/>
  <c r="Z41" i="6"/>
  <c r="Y43" i="6"/>
  <c r="Y45" i="6" s="1"/>
  <c r="Y47" i="6" s="1"/>
  <c r="Z41" i="4"/>
  <c r="X43" i="4"/>
  <c r="Z43" i="9"/>
  <c r="X45" i="9"/>
  <c r="Z37" i="2"/>
  <c r="X41" i="2"/>
  <c r="Z37" i="5"/>
  <c r="X43" i="7"/>
  <c r="X45" i="7" s="1"/>
  <c r="Z41" i="7"/>
  <c r="Z37" i="11"/>
  <c r="X41" i="11"/>
  <c r="Y45" i="3"/>
  <c r="Y47" i="3" s="1"/>
  <c r="Z41" i="19"/>
  <c r="X43" i="19"/>
  <c r="X45" i="19" s="1"/>
  <c r="Z41" i="5"/>
  <c r="X43" i="5"/>
  <c r="Z37" i="7"/>
  <c r="Z43" i="5" l="1"/>
  <c r="X45" i="5"/>
  <c r="X43" i="3"/>
  <c r="Z41" i="3"/>
  <c r="X47" i="7"/>
  <c r="Z45" i="7"/>
  <c r="Z41" i="12"/>
  <c r="X43" i="12"/>
  <c r="X45" i="8"/>
  <c r="Z43" i="8"/>
  <c r="X47" i="19"/>
  <c r="Z45" i="19"/>
  <c r="X43" i="14"/>
  <c r="Z41" i="14"/>
  <c r="Z45" i="6"/>
  <c r="X47" i="6"/>
  <c r="Z47" i="6" s="1"/>
  <c r="X45" i="4"/>
  <c r="Z43" i="4"/>
  <c r="Z43" i="18"/>
  <c r="X45" i="18"/>
  <c r="Z43" i="6"/>
  <c r="Z41" i="2"/>
  <c r="X43" i="2"/>
  <c r="X45" i="16"/>
  <c r="Z43" i="16"/>
  <c r="Z45" i="17"/>
  <c r="X47" i="17"/>
  <c r="Z47" i="17" s="1"/>
  <c r="X45" i="20"/>
  <c r="Z43" i="20"/>
  <c r="Z45" i="1"/>
  <c r="X47" i="1"/>
  <c r="Z47" i="1" s="1"/>
  <c r="Z43" i="13"/>
  <c r="X45" i="13"/>
  <c r="X43" i="11"/>
  <c r="Z41" i="11"/>
  <c r="Z45" i="9"/>
  <c r="X47" i="9"/>
  <c r="Z47" i="9" s="1"/>
  <c r="Z41" i="15"/>
  <c r="X43" i="15"/>
  <c r="Z47" i="19"/>
  <c r="Z47" i="7"/>
  <c r="Z41" i="10"/>
  <c r="X43" i="10"/>
  <c r="Z43" i="19"/>
  <c r="Z43" i="7"/>
  <c r="X45" i="15" l="1"/>
  <c r="Z43" i="15"/>
  <c r="X45" i="12"/>
  <c r="Z43" i="12"/>
  <c r="Z43" i="2"/>
  <c r="X45" i="2"/>
  <c r="Z43" i="10"/>
  <c r="X45" i="10"/>
  <c r="Z45" i="20"/>
  <c r="X47" i="20"/>
  <c r="Z47" i="20" s="1"/>
  <c r="Z43" i="14"/>
  <c r="X45" i="14"/>
  <c r="X47" i="18"/>
  <c r="Z47" i="18" s="1"/>
  <c r="Z45" i="18"/>
  <c r="X45" i="11"/>
  <c r="Z43" i="11"/>
  <c r="X45" i="3"/>
  <c r="Z43" i="3"/>
  <c r="Z45" i="13"/>
  <c r="X47" i="13"/>
  <c r="Z47" i="13" s="1"/>
  <c r="Z45" i="5"/>
  <c r="X47" i="5"/>
  <c r="Z47" i="5" s="1"/>
  <c r="Z45" i="16"/>
  <c r="X47" i="16"/>
  <c r="Z47" i="16" s="1"/>
  <c r="Z45" i="4"/>
  <c r="X47" i="4"/>
  <c r="Z47" i="4" s="1"/>
  <c r="Z45" i="8"/>
  <c r="X47" i="8"/>
  <c r="Z47" i="8" s="1"/>
  <c r="X47" i="11" l="1"/>
  <c r="Z47" i="11" s="1"/>
  <c r="Z45" i="11"/>
  <c r="Z45" i="2"/>
  <c r="X47" i="2"/>
  <c r="Z47" i="2" s="1"/>
  <c r="X47" i="14"/>
  <c r="Z47" i="14" s="1"/>
  <c r="Z45" i="14"/>
  <c r="Z45" i="12"/>
  <c r="X47" i="12"/>
  <c r="Z47" i="12" s="1"/>
  <c r="X47" i="10"/>
  <c r="Z47" i="10" s="1"/>
  <c r="Z45" i="10"/>
  <c r="X47" i="3"/>
  <c r="Z47" i="3" s="1"/>
  <c r="Z45" i="3"/>
  <c r="X47" i="15"/>
  <c r="Z47" i="15" s="1"/>
  <c r="Z45" i="15"/>
</calcChain>
</file>

<file path=xl/sharedStrings.xml><?xml version="1.0" encoding="utf-8"?>
<sst xmlns="http://schemas.openxmlformats.org/spreadsheetml/2006/main" count="2380" uniqueCount="92">
  <si>
    <t>Free State: Matjhabeng (FS184)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</si>
  <si>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</si>
  <si>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</si>
  <si>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</si>
  <si>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</si>
  <si>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</si>
  <si>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</si>
  <si>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</si>
  <si>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</si>
  <si>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</si>
  <si>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</si>
  <si>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</si>
  <si>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</si>
  <si>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</si>
  <si>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</si>
  <si>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</si>
  <si>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</si>
  <si>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</si>
  <si>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</si>
  <si>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</si>
  <si>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</si>
  <si>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</si>
  <si>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</si>
  <si>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</si>
  <si>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</si>
  <si>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</si>
  <si>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</si>
  <si>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</si>
  <si>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</si>
  <si>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</si>
  <si>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</si>
  <si>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</si>
  <si>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</si>
  <si>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</si>
  <si>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</si>
  <si>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</si>
  <si>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</si>
  <si>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</si>
  <si>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</si>
  <si>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</si>
  <si>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</si>
  <si>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</si>
  <si>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</si>
  <si>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</si>
  <si>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</si>
  <si>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</si>
  <si>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</si>
  <si>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</si>
  <si>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</si>
  <si>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</si>
  <si>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</si>
  <si>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</si>
  <si>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</si>
  <si>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</si>
  <si>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</si>
  <si>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</si>
  <si>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</si>
  <si>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</si>
  <si>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</si>
  <si>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</si>
  <si>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</si>
  <si>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</si>
  <si>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</si>
  <si>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</si>
  <si>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</si>
  <si>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</si>
  <si>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</si>
  <si>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</si>
  <si>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</si>
  <si>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</si>
  <si>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</si>
  <si>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</si>
  <si>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Emfuleni (GT421) - Table C4 Quarterly Budgeted Financial Performance ( Water management                                   ) for 4th Quarter ended 30 June 2022 (Figures Finalised as at 2022/08/09)</t>
  </si>
  <si>
    <t>Gauteng: Mogale City (GT481) - Table C4 Quarterly Budgeted Financial Performance ( Water management                                   ) for 4th Quarter ended 30 June 2022 (Figures Finalised as at 2022/08/09)</t>
  </si>
  <si>
    <t>Kwazulu-Natal: Msunduzi (KZN225) - Table C4 Quarterly Budgeted Financial Performance ( Water management                                   ) for 4th Quarter ended 30 June 2022 (Figures Finalised as at 2022/08/09)</t>
  </si>
  <si>
    <t>Kwazulu-Natal: Newcastle (KZN252) - Table C4 Quarterly Budgeted Financial Performance ( Water management                                   ) for 4th Quarter ended 30 June 2022 (Figures Finalised as at 2022/08/09)</t>
  </si>
  <si>
    <t>Kwazulu-Natal: uMhlathuze (KZN282) - Table C4 Quarterly Budgeted Financial Performance ( Water management                                   ) for 4th Quarter ended 30 June 2022 (Figures Finalised as at 2022/08/09)</t>
  </si>
  <si>
    <t>Limpopo: Polokwane (LIM354) - Table C4 Quarterly Budgeted Financial Performance ( Water management                                   ) for 4th Quarter ended 30 June 2022 (Figures Finalised as at 2022/08/09)</t>
  </si>
  <si>
    <t>Mpumalanga: Govan Mbeki (MP307) - Table C4 Quarterly Budgeted Financial Performance ( Water management                                   ) for 4th Quarter ended 30 June 2022 (Figures Finalised as at 2022/08/09)</t>
  </si>
  <si>
    <t>Mpumalanga: Emalahleni (MP) (MP312) - Table C4 Quarterly Budgeted Financial Performance ( Water management                                   ) for 4th Quarter ended 30 June 2022 (Figures Finalised as at 2022/08/09)</t>
  </si>
  <si>
    <t>Mpumalanga: Steve Tshwete (MP313) - Table C4 Quarterly Budgeted Financial Performance ( Water management                                   ) for 4th Quarter ended 30 June 2022 (Figures Finalised as at 2022/08/09)</t>
  </si>
  <si>
    <t>Mpumalanga: City of Mbombela (MP326) - Table C4 Quarterly Budgeted Financial Performance ( Water management                                   ) for 4th Quarter ended 30 June 2022 (Figures Finalised as at 2022/08/09)</t>
  </si>
  <si>
    <t>Northern Cape: Sol Plaatje (NC091) - Table C4 Quarterly Budgeted Financial Performance ( Water management                                   ) for 4th Quarter ended 30 June 2022 (Figures Finalised as at 2022/08/09)</t>
  </si>
  <si>
    <t>North West: Madibeng (NW372) - Table C4 Quarterly Budgeted Financial Performance ( Water management                                   ) for 4th Quarter ended 30 June 2022 (Figures Finalised as at 2022/08/09)</t>
  </si>
  <si>
    <t>North West: Rustenburg (NW373) - Table C4 Quarterly Budgeted Financial Performance ( Water management                                   ) for 4th Quarter ended 30 June 2022 (Figures Finalised as at 2022/08/09)</t>
  </si>
  <si>
    <t>North West: City of Matlosana (NW403) - Table C4 Quarterly Budgeted Financial Performance ( Water management                                   ) for 4th Quarter ended 30 June 2022 (Figures Finalised as at 2022/08/09)</t>
  </si>
  <si>
    <t>North West: J B Marks (NW405) - Table C4 Quarterly Budgeted Financial Performance ( Water management                                   ) for 4th Quarter ended 30 June 2022 (Figures Finalised as at 2022/08/09)</t>
  </si>
  <si>
    <t>Western Cape: Drakenstein (WC023) - Table C4 Quarterly Budgeted Financial Performance ( Water management                                   ) for 4th Quarter ended 30 June 2022 (Figures Finalised as at 2022/08/09)</t>
  </si>
  <si>
    <t>Western Cape: Stellenbosch (WC024) - Table C4 Quarterly Budgeted Financial Performance ( Water management                                   ) for 4th Quarter ended 30 June 2022 (Figures Finalised as at 2022/08/09)</t>
  </si>
  <si>
    <t>Western Cape: George (WC044)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</si>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</sst>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>
        <v>44348217</v>
      </c>
      <c r="L7" s="8">
        <v>32549662</v>
      </c>
      <c r="M7" s="8">
        <v>34312132</v>
      </c>
      <c r="N7" s="8">
        <v>111210011</v>
      </c>
      <c r="O7" s="8">
        <v>35658731</v>
      </c>
      <c r="P7" s="8">
        <v>31350294</v>
      </c>
      <c r="Q7" s="8">
        <v>34676476</v>
      </c>
      <c r="R7" s="8">
        <v>101685501</v>
      </c>
      <c r="S7" s="8">
        <v>32061873</v>
      </c>
      <c r="T7" s="8">
        <v>34192025</v>
      </c>
      <c r="U7" s="8">
        <v>34837678</v>
      </c>
      <c r="V7" s="8">
        <v>101091576</v>
      </c>
      <c r="W7" s="8">
        <v>413940697</v>
      </c>
      <c r="X7" s="8">
        <v>403577748</v>
      </c>
      <c r="Y7" s="8">
        <v>10362949</v>
      </c>
      <c r="Z7" s="2">
        <v>2.5677701635819625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>
        <v>8667403</v>
      </c>
      <c r="L13" s="8">
        <v>8819908</v>
      </c>
      <c r="M13" s="8">
        <v>9274132</v>
      </c>
      <c r="N13" s="8">
        <v>26761443</v>
      </c>
      <c r="O13" s="8">
        <v>9559471</v>
      </c>
      <c r="P13" s="8">
        <v>10001433</v>
      </c>
      <c r="Q13" s="8">
        <v>10100687</v>
      </c>
      <c r="R13" s="8">
        <v>29661591</v>
      </c>
      <c r="S13" s="8">
        <v>10568919</v>
      </c>
      <c r="T13" s="8">
        <v>10900542</v>
      </c>
      <c r="U13" s="8">
        <v>11547998</v>
      </c>
      <c r="V13" s="8">
        <v>33017459</v>
      </c>
      <c r="W13" s="8">
        <v>114622859</v>
      </c>
      <c r="X13" s="8">
        <v>133885390</v>
      </c>
      <c r="Y13" s="8">
        <v>-19262531</v>
      </c>
      <c r="Z13" s="2">
        <v>-14.387328595002039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53015620</v>
      </c>
      <c r="L21" s="35">
        <f t="shared" si="0"/>
        <v>41369570</v>
      </c>
      <c r="M21" s="35">
        <f t="shared" si="0"/>
        <v>43586264</v>
      </c>
      <c r="N21" s="35">
        <f t="shared" si="0"/>
        <v>137971454</v>
      </c>
      <c r="O21" s="35">
        <f t="shared" si="0"/>
        <v>45218202</v>
      </c>
      <c r="P21" s="35">
        <f t="shared" si="0"/>
        <v>41351727</v>
      </c>
      <c r="Q21" s="35">
        <f t="shared" si="0"/>
        <v>44777163</v>
      </c>
      <c r="R21" s="35">
        <f t="shared" si="0"/>
        <v>131347092</v>
      </c>
      <c r="S21" s="35">
        <f t="shared" si="0"/>
        <v>42630792</v>
      </c>
      <c r="T21" s="35">
        <f t="shared" si="0"/>
        <v>45092567</v>
      </c>
      <c r="U21" s="35">
        <f t="shared" si="0"/>
        <v>46385676</v>
      </c>
      <c r="V21" s="35">
        <f t="shared" si="0"/>
        <v>134109035</v>
      </c>
      <c r="W21" s="35">
        <f t="shared" si="0"/>
        <v>528563556</v>
      </c>
      <c r="X21" s="35">
        <f t="shared" si="0"/>
        <v>537463138</v>
      </c>
      <c r="Y21" s="35">
        <f t="shared" si="0"/>
        <v>-8899582</v>
      </c>
      <c r="Z21" s="36">
        <f>+IF(X21&lt;&gt;0,+(Y21/X21)*100,0)</f>
        <v>-1.6558497449921858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>
        <v>4911615</v>
      </c>
      <c r="L24" s="8">
        <v>4799589</v>
      </c>
      <c r="M24" s="8">
        <v>5126900</v>
      </c>
      <c r="N24" s="8">
        <v>14838104</v>
      </c>
      <c r="O24" s="8">
        <v>4278224</v>
      </c>
      <c r="P24" s="8">
        <v>5318163</v>
      </c>
      <c r="Q24" s="8">
        <v>5009825</v>
      </c>
      <c r="R24" s="8">
        <v>14606212</v>
      </c>
      <c r="S24" s="8">
        <v>4673028</v>
      </c>
      <c r="T24" s="8">
        <v>5711121</v>
      </c>
      <c r="U24" s="8">
        <v>6061738</v>
      </c>
      <c r="V24" s="8">
        <v>16445887</v>
      </c>
      <c r="W24" s="8">
        <v>60053203</v>
      </c>
      <c r="X24" s="8">
        <v>55701128</v>
      </c>
      <c r="Y24" s="8">
        <v>4352075</v>
      </c>
      <c r="Z24" s="2">
        <v>7.813261878646335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205628282</v>
      </c>
      <c r="D26" s="6"/>
      <c r="E26" s="7">
        <v>142400000</v>
      </c>
      <c r="F26" s="8">
        <v>81400000</v>
      </c>
      <c r="G26" s="8">
        <v>71289</v>
      </c>
      <c r="H26" s="8">
        <v>248629</v>
      </c>
      <c r="I26" s="8">
        <v>99422</v>
      </c>
      <c r="J26" s="8">
        <v>419340</v>
      </c>
      <c r="K26" s="8">
        <v>-3841</v>
      </c>
      <c r="L26" s="8">
        <v>278093</v>
      </c>
      <c r="M26" s="8">
        <v>89240</v>
      </c>
      <c r="N26" s="8">
        <v>363492</v>
      </c>
      <c r="O26" s="8">
        <v>158871</v>
      </c>
      <c r="P26" s="8">
        <v>64004</v>
      </c>
      <c r="Q26" s="8">
        <v>34948</v>
      </c>
      <c r="R26" s="8">
        <v>257823</v>
      </c>
      <c r="S26" s="8">
        <v>46202</v>
      </c>
      <c r="T26" s="8">
        <v>73747</v>
      </c>
      <c r="U26" s="8">
        <v>123205608</v>
      </c>
      <c r="V26" s="8">
        <v>123325557</v>
      </c>
      <c r="W26" s="8">
        <v>124366212</v>
      </c>
      <c r="X26" s="8">
        <v>81400000</v>
      </c>
      <c r="Y26" s="8">
        <v>42966212</v>
      </c>
      <c r="Z26" s="2">
        <v>52.784044226044223</v>
      </c>
      <c r="AA26" s="6">
        <v>81400000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7793593</v>
      </c>
      <c r="Y27" s="8">
        <v>-7793593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500485615</v>
      </c>
      <c r="G30" s="8">
        <v>351916</v>
      </c>
      <c r="H30" s="8">
        <v>725040</v>
      </c>
      <c r="I30" s="8">
        <v>146643</v>
      </c>
      <c r="J30" s="8">
        <v>1223599</v>
      </c>
      <c r="K30" s="8">
        <v>17000000</v>
      </c>
      <c r="L30" s="8">
        <v>7293892</v>
      </c>
      <c r="M30" s="8">
        <v>30944652</v>
      </c>
      <c r="N30" s="8">
        <v>55238544</v>
      </c>
      <c r="O30" s="8">
        <v>1696920</v>
      </c>
      <c r="P30" s="8">
        <v>9385931</v>
      </c>
      <c r="Q30" s="8">
        <v>13488869</v>
      </c>
      <c r="R30" s="8">
        <v>24571720</v>
      </c>
      <c r="S30" s="8">
        <v>4684485</v>
      </c>
      <c r="T30" s="8">
        <v>4349546</v>
      </c>
      <c r="U30" s="8">
        <v>-6860704</v>
      </c>
      <c r="V30" s="8">
        <v>2173327</v>
      </c>
      <c r="W30" s="8">
        <v>83207190</v>
      </c>
      <c r="X30" s="8">
        <v>500485615</v>
      </c>
      <c r="Y30" s="8">
        <v>-417278425</v>
      </c>
      <c r="Z30" s="2">
        <v>-83.374708981395997</v>
      </c>
      <c r="AA30" s="6">
        <v>500485615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7328438</v>
      </c>
      <c r="G31" s="8"/>
      <c r="H31" s="8">
        <v>319504</v>
      </c>
      <c r="I31" s="8">
        <v>2434782</v>
      </c>
      <c r="J31" s="8">
        <v>2754286</v>
      </c>
      <c r="K31" s="8">
        <v>1330000</v>
      </c>
      <c r="L31" s="8">
        <v>782609</v>
      </c>
      <c r="M31" s="8">
        <v>61169</v>
      </c>
      <c r="N31" s="8">
        <v>2173778</v>
      </c>
      <c r="O31" s="8">
        <v>551024</v>
      </c>
      <c r="P31" s="8">
        <v>261706</v>
      </c>
      <c r="Q31" s="8">
        <v>801595</v>
      </c>
      <c r="R31" s="8">
        <v>1614325</v>
      </c>
      <c r="S31" s="8">
        <v>69800</v>
      </c>
      <c r="T31" s="8">
        <v>730663</v>
      </c>
      <c r="U31" s="8">
        <v>-1352637</v>
      </c>
      <c r="V31" s="8">
        <v>-552174</v>
      </c>
      <c r="W31" s="8">
        <v>5990215</v>
      </c>
      <c r="X31" s="8">
        <v>7328438</v>
      </c>
      <c r="Y31" s="8">
        <v>-1338223</v>
      </c>
      <c r="Z31" s="2">
        <v>-18.260685292009022</v>
      </c>
      <c r="AA31" s="6">
        <v>7328438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14116105</v>
      </c>
      <c r="G33" s="8">
        <v>542136</v>
      </c>
      <c r="H33" s="8">
        <v>693206</v>
      </c>
      <c r="I33" s="8">
        <v>44470</v>
      </c>
      <c r="J33" s="8">
        <v>1279812</v>
      </c>
      <c r="K33" s="8">
        <v>1435747</v>
      </c>
      <c r="L33" s="8">
        <v>1624698</v>
      </c>
      <c r="M33" s="8">
        <v>881093</v>
      </c>
      <c r="N33" s="8">
        <v>3941538</v>
      </c>
      <c r="O33" s="8">
        <v>75459</v>
      </c>
      <c r="P33" s="8">
        <v>518048</v>
      </c>
      <c r="Q33" s="8">
        <v>708023</v>
      </c>
      <c r="R33" s="8">
        <v>1301530</v>
      </c>
      <c r="S33" s="8">
        <v>162981</v>
      </c>
      <c r="T33" s="8">
        <v>-519972</v>
      </c>
      <c r="U33" s="8">
        <v>-1176538</v>
      </c>
      <c r="V33" s="8">
        <v>-1533529</v>
      </c>
      <c r="W33" s="8">
        <v>4989351</v>
      </c>
      <c r="X33" s="8">
        <v>14116105</v>
      </c>
      <c r="Y33" s="8">
        <v>-9126754</v>
      </c>
      <c r="Z33" s="2">
        <v>-64.654903034512714</v>
      </c>
      <c r="AA33" s="6">
        <v>14116105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972460214</v>
      </c>
      <c r="D35" s="33">
        <f>SUM(D24:D34)</f>
        <v>0</v>
      </c>
      <c r="E35" s="34">
        <f t="shared" si="1"/>
        <v>906016728</v>
      </c>
      <c r="F35" s="35">
        <f t="shared" si="1"/>
        <v>666824879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24673521</v>
      </c>
      <c r="L35" s="35">
        <f t="shared" si="1"/>
        <v>14778881</v>
      </c>
      <c r="M35" s="35">
        <f t="shared" si="1"/>
        <v>37103054</v>
      </c>
      <c r="N35" s="35">
        <f t="shared" si="1"/>
        <v>76555456</v>
      </c>
      <c r="O35" s="35">
        <f t="shared" si="1"/>
        <v>6760498</v>
      </c>
      <c r="P35" s="35">
        <f t="shared" si="1"/>
        <v>15547852</v>
      </c>
      <c r="Q35" s="35">
        <f t="shared" si="1"/>
        <v>20043260</v>
      </c>
      <c r="R35" s="35">
        <f t="shared" si="1"/>
        <v>42351610</v>
      </c>
      <c r="S35" s="35">
        <f t="shared" si="1"/>
        <v>9636496</v>
      </c>
      <c r="T35" s="35">
        <f t="shared" si="1"/>
        <v>10345105</v>
      </c>
      <c r="U35" s="35">
        <f t="shared" si="1"/>
        <v>119877467</v>
      </c>
      <c r="V35" s="35">
        <f t="shared" si="1"/>
        <v>139859068</v>
      </c>
      <c r="W35" s="35">
        <f t="shared" si="1"/>
        <v>278606171</v>
      </c>
      <c r="X35" s="35">
        <f t="shared" si="1"/>
        <v>666824879</v>
      </c>
      <c r="Y35" s="35">
        <f t="shared" si="1"/>
        <v>-388218708</v>
      </c>
      <c r="Z35" s="36">
        <f>+IF(X35&lt;&gt;0,+(Y35/X35)*100,0)</f>
        <v>-58.218989756679427</v>
      </c>
      <c r="AA35" s="33">
        <f>SUM(AA24:AA34)</f>
        <v>666824879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-468682337</v>
      </c>
      <c r="D37" s="46">
        <f>+D21-D35</f>
        <v>0</v>
      </c>
      <c r="E37" s="47">
        <f t="shared" si="2"/>
        <v>-368553590</v>
      </c>
      <c r="F37" s="48">
        <f t="shared" si="2"/>
        <v>-129361741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28342099</v>
      </c>
      <c r="L37" s="48">
        <f t="shared" si="2"/>
        <v>26590689</v>
      </c>
      <c r="M37" s="48">
        <f t="shared" si="2"/>
        <v>6483210</v>
      </c>
      <c r="N37" s="48">
        <f t="shared" si="2"/>
        <v>61415998</v>
      </c>
      <c r="O37" s="48">
        <f t="shared" si="2"/>
        <v>38457704</v>
      </c>
      <c r="P37" s="48">
        <f t="shared" si="2"/>
        <v>25803875</v>
      </c>
      <c r="Q37" s="48">
        <f t="shared" si="2"/>
        <v>24733903</v>
      </c>
      <c r="R37" s="48">
        <f t="shared" si="2"/>
        <v>88995482</v>
      </c>
      <c r="S37" s="48">
        <f t="shared" si="2"/>
        <v>32994296</v>
      </c>
      <c r="T37" s="48">
        <f t="shared" si="2"/>
        <v>34747462</v>
      </c>
      <c r="U37" s="48">
        <f t="shared" si="2"/>
        <v>-73491791</v>
      </c>
      <c r="V37" s="48">
        <f t="shared" si="2"/>
        <v>-5750033</v>
      </c>
      <c r="W37" s="48">
        <f t="shared" si="2"/>
        <v>249957385</v>
      </c>
      <c r="X37" s="48">
        <f>IF(F21=F35,0,X21-X35)</f>
        <v>-129361741</v>
      </c>
      <c r="Y37" s="48">
        <f t="shared" si="2"/>
        <v>379319126</v>
      </c>
      <c r="Z37" s="49">
        <f>+IF(X37&lt;&gt;0,+(Y37/X37)*100,0)</f>
        <v>-293.22357836850699</v>
      </c>
      <c r="AA37" s="46">
        <f>+AA21-AA35</f>
        <v>-129361741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-468682337</v>
      </c>
      <c r="D41" s="56">
        <f>SUM(D37:D40)</f>
        <v>0</v>
      </c>
      <c r="E41" s="57">
        <f t="shared" si="3"/>
        <v>-368553590</v>
      </c>
      <c r="F41" s="58">
        <f t="shared" si="3"/>
        <v>-129361741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28342099</v>
      </c>
      <c r="L41" s="58">
        <f t="shared" si="3"/>
        <v>26590689</v>
      </c>
      <c r="M41" s="58">
        <f t="shared" si="3"/>
        <v>6483210</v>
      </c>
      <c r="N41" s="58">
        <f t="shared" si="3"/>
        <v>61415998</v>
      </c>
      <c r="O41" s="58">
        <f t="shared" si="3"/>
        <v>38457704</v>
      </c>
      <c r="P41" s="58">
        <f t="shared" si="3"/>
        <v>25803875</v>
      </c>
      <c r="Q41" s="58">
        <f t="shared" si="3"/>
        <v>24733903</v>
      </c>
      <c r="R41" s="58">
        <f t="shared" si="3"/>
        <v>88995482</v>
      </c>
      <c r="S41" s="58">
        <f t="shared" si="3"/>
        <v>32994296</v>
      </c>
      <c r="T41" s="58">
        <f t="shared" si="3"/>
        <v>34747462</v>
      </c>
      <c r="U41" s="58">
        <f t="shared" si="3"/>
        <v>-73491791</v>
      </c>
      <c r="V41" s="58">
        <f t="shared" si="3"/>
        <v>-5750033</v>
      </c>
      <c r="W41" s="58">
        <f t="shared" si="3"/>
        <v>249957385</v>
      </c>
      <c r="X41" s="58">
        <f t="shared" si="3"/>
        <v>-129361741</v>
      </c>
      <c r="Y41" s="58">
        <f t="shared" si="3"/>
        <v>379319126</v>
      </c>
      <c r="Z41" s="59">
        <f>+IF(X41&lt;&gt;0,+(Y41/X41)*100,0)</f>
        <v>-293.22357836850699</v>
      </c>
      <c r="AA41" s="56">
        <f>SUM(AA37:AA40)</f>
        <v>-129361741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-468682337</v>
      </c>
      <c r="D43" s="64">
        <f>+D41-D42</f>
        <v>0</v>
      </c>
      <c r="E43" s="65">
        <f t="shared" si="4"/>
        <v>-368553590</v>
      </c>
      <c r="F43" s="66">
        <f t="shared" si="4"/>
        <v>-129361741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28342099</v>
      </c>
      <c r="L43" s="66">
        <f t="shared" si="4"/>
        <v>26590689</v>
      </c>
      <c r="M43" s="66">
        <f t="shared" si="4"/>
        <v>6483210</v>
      </c>
      <c r="N43" s="66">
        <f t="shared" si="4"/>
        <v>61415998</v>
      </c>
      <c r="O43" s="66">
        <f t="shared" si="4"/>
        <v>38457704</v>
      </c>
      <c r="P43" s="66">
        <f t="shared" si="4"/>
        <v>25803875</v>
      </c>
      <c r="Q43" s="66">
        <f t="shared" si="4"/>
        <v>24733903</v>
      </c>
      <c r="R43" s="66">
        <f t="shared" si="4"/>
        <v>88995482</v>
      </c>
      <c r="S43" s="66">
        <f t="shared" si="4"/>
        <v>32994296</v>
      </c>
      <c r="T43" s="66">
        <f t="shared" si="4"/>
        <v>34747462</v>
      </c>
      <c r="U43" s="66">
        <f t="shared" si="4"/>
        <v>-73491791</v>
      </c>
      <c r="V43" s="66">
        <f t="shared" si="4"/>
        <v>-5750033</v>
      </c>
      <c r="W43" s="66">
        <f t="shared" si="4"/>
        <v>249957385</v>
      </c>
      <c r="X43" s="66">
        <f t="shared" si="4"/>
        <v>-129361741</v>
      </c>
      <c r="Y43" s="66">
        <f t="shared" si="4"/>
        <v>379319126</v>
      </c>
      <c r="Z43" s="67">
        <f>+IF(X43&lt;&gt;0,+(Y43/X43)*100,0)</f>
        <v>-293.22357836850699</v>
      </c>
      <c r="AA43" s="64">
        <f>+AA41-AA42</f>
        <v>-129361741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-468682337</v>
      </c>
      <c r="D45" s="56">
        <f>SUM(D43:D44)</f>
        <v>0</v>
      </c>
      <c r="E45" s="57">
        <f t="shared" si="5"/>
        <v>-368553590</v>
      </c>
      <c r="F45" s="58">
        <f t="shared" si="5"/>
        <v>-129361741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28342099</v>
      </c>
      <c r="L45" s="58">
        <f t="shared" si="5"/>
        <v>26590689</v>
      </c>
      <c r="M45" s="58">
        <f t="shared" si="5"/>
        <v>6483210</v>
      </c>
      <c r="N45" s="58">
        <f t="shared" si="5"/>
        <v>61415998</v>
      </c>
      <c r="O45" s="58">
        <f t="shared" si="5"/>
        <v>38457704</v>
      </c>
      <c r="P45" s="58">
        <f t="shared" si="5"/>
        <v>25803875</v>
      </c>
      <c r="Q45" s="58">
        <f t="shared" si="5"/>
        <v>24733903</v>
      </c>
      <c r="R45" s="58">
        <f t="shared" si="5"/>
        <v>88995482</v>
      </c>
      <c r="S45" s="58">
        <f t="shared" si="5"/>
        <v>32994296</v>
      </c>
      <c r="T45" s="58">
        <f t="shared" si="5"/>
        <v>34747462</v>
      </c>
      <c r="U45" s="58">
        <f t="shared" si="5"/>
        <v>-73491791</v>
      </c>
      <c r="V45" s="58">
        <f t="shared" si="5"/>
        <v>-5750033</v>
      </c>
      <c r="W45" s="58">
        <f t="shared" si="5"/>
        <v>249957385</v>
      </c>
      <c r="X45" s="58">
        <f t="shared" si="5"/>
        <v>-129361741</v>
      </c>
      <c r="Y45" s="58">
        <f t="shared" si="5"/>
        <v>379319126</v>
      </c>
      <c r="Z45" s="59">
        <f>+IF(X45&lt;&gt;0,+(Y45/X45)*100,0)</f>
        <v>-293.22357836850699</v>
      </c>
      <c r="AA45" s="56">
        <f>SUM(AA43:AA44)</f>
        <v>-129361741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-468682337</v>
      </c>
      <c r="D47" s="71">
        <f>SUM(D45:D46)</f>
        <v>0</v>
      </c>
      <c r="E47" s="72">
        <f t="shared" si="6"/>
        <v>-368553590</v>
      </c>
      <c r="F47" s="73">
        <f t="shared" si="6"/>
        <v>-129361741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28342099</v>
      </c>
      <c r="L47" s="74">
        <f t="shared" si="6"/>
        <v>26590689</v>
      </c>
      <c r="M47" s="73">
        <f t="shared" si="6"/>
        <v>6483210</v>
      </c>
      <c r="N47" s="73">
        <f t="shared" si="6"/>
        <v>61415998</v>
      </c>
      <c r="O47" s="74">
        <f t="shared" si="6"/>
        <v>38457704</v>
      </c>
      <c r="P47" s="74">
        <f t="shared" si="6"/>
        <v>25803875</v>
      </c>
      <c r="Q47" s="74">
        <f t="shared" si="6"/>
        <v>24733903</v>
      </c>
      <c r="R47" s="74">
        <f t="shared" si="6"/>
        <v>88995482</v>
      </c>
      <c r="S47" s="74">
        <f t="shared" si="6"/>
        <v>32994296</v>
      </c>
      <c r="T47" s="73">
        <f t="shared" si="6"/>
        <v>34747462</v>
      </c>
      <c r="U47" s="73">
        <f t="shared" si="6"/>
        <v>-73491791</v>
      </c>
      <c r="V47" s="74">
        <f t="shared" si="6"/>
        <v>-5750033</v>
      </c>
      <c r="W47" s="74">
        <f t="shared" si="6"/>
        <v>249957385</v>
      </c>
      <c r="X47" s="74">
        <f t="shared" si="6"/>
        <v>-129361741</v>
      </c>
      <c r="Y47" s="74">
        <f t="shared" si="6"/>
        <v>379319126</v>
      </c>
      <c r="Z47" s="75">
        <f>+IF(X47&lt;&gt;0,+(Y47/X47)*100,0)</f>
        <v>-293.22357836850699</v>
      </c>
      <c r="AA47" s="76">
        <f>SUM(AA45:AA46)</f>
        <v>-129361741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175007</v>
      </c>
      <c r="G6" s="8">
        <v>10363</v>
      </c>
      <c r="H6" s="8">
        <v>23953</v>
      </c>
      <c r="I6" s="8">
        <v>19075</v>
      </c>
      <c r="J6" s="8">
        <v>53391</v>
      </c>
      <c r="K6" s="8">
        <v>16397</v>
      </c>
      <c r="L6" s="8">
        <v>12228</v>
      </c>
      <c r="M6" s="8">
        <v>9694</v>
      </c>
      <c r="N6" s="8">
        <v>38319</v>
      </c>
      <c r="O6" s="8">
        <v>11925</v>
      </c>
      <c r="P6" s="8">
        <v>10677</v>
      </c>
      <c r="Q6" s="8">
        <v>15161</v>
      </c>
      <c r="R6" s="8">
        <v>37763</v>
      </c>
      <c r="S6" s="8">
        <v>10443</v>
      </c>
      <c r="T6" s="8">
        <v>14193</v>
      </c>
      <c r="U6" s="8">
        <v>11950</v>
      </c>
      <c r="V6" s="8">
        <v>36586</v>
      </c>
      <c r="W6" s="8">
        <v>166059</v>
      </c>
      <c r="X6" s="8">
        <v>175007</v>
      </c>
      <c r="Y6" s="8">
        <v>-8948</v>
      </c>
      <c r="Z6" s="2">
        <v>-5.1129383396092729</v>
      </c>
      <c r="AA6" s="6">
        <v>175007</v>
      </c>
    </row>
    <row r="7" spans="1:27" ht="13.5" x14ac:dyDescent="0.25">
      <c r="A7" s="25" t="s">
        <v>35</v>
      </c>
      <c r="B7" s="24" t="s">
        <v>32</v>
      </c>
      <c r="C7" s="6">
        <v>863933587</v>
      </c>
      <c r="D7" s="6"/>
      <c r="E7" s="7">
        <v>928615661</v>
      </c>
      <c r="F7" s="8">
        <v>811732229</v>
      </c>
      <c r="G7" s="8">
        <v>53719780</v>
      </c>
      <c r="H7" s="8">
        <v>108259052</v>
      </c>
      <c r="I7" s="8">
        <v>68341199</v>
      </c>
      <c r="J7" s="8">
        <v>230320031</v>
      </c>
      <c r="K7" s="8">
        <v>56283380</v>
      </c>
      <c r="L7" s="8">
        <v>100986795</v>
      </c>
      <c r="M7" s="8">
        <v>19892381</v>
      </c>
      <c r="N7" s="8">
        <v>177162556</v>
      </c>
      <c r="O7" s="8">
        <v>78065082</v>
      </c>
      <c r="P7" s="8">
        <v>104725796</v>
      </c>
      <c r="Q7" s="8">
        <v>67662670</v>
      </c>
      <c r="R7" s="8">
        <v>250453548</v>
      </c>
      <c r="S7" s="8">
        <v>73360167</v>
      </c>
      <c r="T7" s="8">
        <v>100850914</v>
      </c>
      <c r="U7" s="8">
        <v>116339680</v>
      </c>
      <c r="V7" s="8">
        <v>290550761</v>
      </c>
      <c r="W7" s="8">
        <v>948486896</v>
      </c>
      <c r="X7" s="8">
        <v>811732229</v>
      </c>
      <c r="Y7" s="8">
        <v>136754667</v>
      </c>
      <c r="Z7" s="2">
        <v>16.84726343420818</v>
      </c>
      <c r="AA7" s="6">
        <v>811732229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19035274</v>
      </c>
      <c r="G13" s="8">
        <v>2351310</v>
      </c>
      <c r="H13" s="8">
        <v>2316326</v>
      </c>
      <c r="I13" s="8">
        <v>2060064</v>
      </c>
      <c r="J13" s="8">
        <v>6727700</v>
      </c>
      <c r="K13" s="8">
        <v>1577385</v>
      </c>
      <c r="L13" s="8">
        <v>2370106</v>
      </c>
      <c r="M13" s="8">
        <v>1985321</v>
      </c>
      <c r="N13" s="8">
        <v>5932812</v>
      </c>
      <c r="O13" s="8">
        <v>1904911</v>
      </c>
      <c r="P13" s="8">
        <v>2092835</v>
      </c>
      <c r="Q13" s="8">
        <v>2139271</v>
      </c>
      <c r="R13" s="8">
        <v>6137017</v>
      </c>
      <c r="S13" s="8">
        <v>2340045</v>
      </c>
      <c r="T13" s="8">
        <v>2259321</v>
      </c>
      <c r="U13" s="8">
        <v>9010147</v>
      </c>
      <c r="V13" s="8">
        <v>13609513</v>
      </c>
      <c r="W13" s="8">
        <v>32407042</v>
      </c>
      <c r="X13" s="8">
        <v>19035274</v>
      </c>
      <c r="Y13" s="8">
        <v>13371768</v>
      </c>
      <c r="Z13" s="2">
        <v>70.247310335538117</v>
      </c>
      <c r="AA13" s="6">
        <v>19035274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895480992</v>
      </c>
      <c r="D21" s="33">
        <f t="shared" si="0"/>
        <v>0</v>
      </c>
      <c r="E21" s="34">
        <f t="shared" si="0"/>
        <v>956101043</v>
      </c>
      <c r="F21" s="35">
        <f t="shared" si="0"/>
        <v>830942510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57877162</v>
      </c>
      <c r="L21" s="35">
        <f t="shared" si="0"/>
        <v>103369129</v>
      </c>
      <c r="M21" s="35">
        <f t="shared" si="0"/>
        <v>21887396</v>
      </c>
      <c r="N21" s="35">
        <f t="shared" si="0"/>
        <v>183133687</v>
      </c>
      <c r="O21" s="35">
        <f t="shared" si="0"/>
        <v>79981918</v>
      </c>
      <c r="P21" s="35">
        <f t="shared" si="0"/>
        <v>106829308</v>
      </c>
      <c r="Q21" s="35">
        <f t="shared" si="0"/>
        <v>69817102</v>
      </c>
      <c r="R21" s="35">
        <f t="shared" si="0"/>
        <v>256628328</v>
      </c>
      <c r="S21" s="35">
        <f t="shared" si="0"/>
        <v>75710655</v>
      </c>
      <c r="T21" s="35">
        <f t="shared" si="0"/>
        <v>103124428</v>
      </c>
      <c r="U21" s="35">
        <f t="shared" si="0"/>
        <v>125361777</v>
      </c>
      <c r="V21" s="35">
        <f t="shared" si="0"/>
        <v>304196860</v>
      </c>
      <c r="W21" s="35">
        <f t="shared" si="0"/>
        <v>981059997</v>
      </c>
      <c r="X21" s="35">
        <f t="shared" si="0"/>
        <v>830942510</v>
      </c>
      <c r="Y21" s="35">
        <f t="shared" si="0"/>
        <v>150117487</v>
      </c>
      <c r="Z21" s="36">
        <f>+IF(X21&lt;&gt;0,+(Y21/X21)*100,0)</f>
        <v>18.065929374584531</v>
      </c>
      <c r="AA21" s="33">
        <f>SUM(AA5:AA20)</f>
        <v>830942510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6110636</v>
      </c>
      <c r="G24" s="8">
        <v>308080</v>
      </c>
      <c r="H24" s="8">
        <v>351182</v>
      </c>
      <c r="I24" s="8">
        <v>310980</v>
      </c>
      <c r="J24" s="8">
        <v>970242</v>
      </c>
      <c r="K24" s="8">
        <v>342997</v>
      </c>
      <c r="L24" s="8">
        <v>350162</v>
      </c>
      <c r="M24" s="8"/>
      <c r="N24" s="8">
        <v>693159</v>
      </c>
      <c r="O24" s="8">
        <v>745741</v>
      </c>
      <c r="P24" s="8">
        <v>410137</v>
      </c>
      <c r="Q24" s="8">
        <v>354028</v>
      </c>
      <c r="R24" s="8">
        <v>1509906</v>
      </c>
      <c r="S24" s="8">
        <v>358102</v>
      </c>
      <c r="T24" s="8">
        <v>363902</v>
      </c>
      <c r="U24" s="8">
        <v>342691</v>
      </c>
      <c r="V24" s="8">
        <v>1064695</v>
      </c>
      <c r="W24" s="8">
        <v>4238002</v>
      </c>
      <c r="X24" s="8">
        <v>6110636</v>
      </c>
      <c r="Y24" s="8">
        <v>-1872634</v>
      </c>
      <c r="Z24" s="2">
        <v>-30.645484365293562</v>
      </c>
      <c r="AA24" s="6">
        <v>6110636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284347581</v>
      </c>
      <c r="G26" s="8"/>
      <c r="H26" s="8"/>
      <c r="I26" s="8">
        <v>2704856729</v>
      </c>
      <c r="J26" s="8">
        <v>2704856729</v>
      </c>
      <c r="K26" s="8">
        <v>971183</v>
      </c>
      <c r="L26" s="8">
        <v>2102146</v>
      </c>
      <c r="M26" s="8">
        <v>309651348</v>
      </c>
      <c r="N26" s="8">
        <v>312724677</v>
      </c>
      <c r="O26" s="8">
        <v>-3015264650</v>
      </c>
      <c r="P26" s="8"/>
      <c r="Q26" s="8"/>
      <c r="R26" s="8">
        <v>-3015264650</v>
      </c>
      <c r="S26" s="8"/>
      <c r="T26" s="8"/>
      <c r="U26" s="8"/>
      <c r="V26" s="8"/>
      <c r="W26" s="8">
        <v>2316756</v>
      </c>
      <c r="X26" s="8">
        <v>284347581</v>
      </c>
      <c r="Y26" s="8">
        <v>-282030825</v>
      </c>
      <c r="Z26" s="2">
        <v>-99.185238013331301</v>
      </c>
      <c r="AA26" s="6">
        <v>284347581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>
        <v>9028657</v>
      </c>
      <c r="N27" s="8">
        <v>9028657</v>
      </c>
      <c r="O27" s="8">
        <v>36061063</v>
      </c>
      <c r="P27" s="8">
        <v>18057315</v>
      </c>
      <c r="Q27" s="8">
        <v>9028657</v>
      </c>
      <c r="R27" s="8">
        <v>63147035</v>
      </c>
      <c r="S27" s="8"/>
      <c r="T27" s="8"/>
      <c r="U27" s="8">
        <v>-31107602</v>
      </c>
      <c r="V27" s="8">
        <v>-31107602</v>
      </c>
      <c r="W27" s="8">
        <v>50096747</v>
      </c>
      <c r="X27" s="8">
        <v>58906417</v>
      </c>
      <c r="Y27" s="8">
        <v>-8809670</v>
      </c>
      <c r="Z27" s="2">
        <v>-14.955365558899974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885164551</v>
      </c>
      <c r="G30" s="8">
        <v>210805</v>
      </c>
      <c r="H30" s="8">
        <v>56376749</v>
      </c>
      <c r="I30" s="8">
        <v>159613770</v>
      </c>
      <c r="J30" s="8">
        <v>216201324</v>
      </c>
      <c r="K30" s="8">
        <v>246294121</v>
      </c>
      <c r="L30" s="8">
        <v>137185353</v>
      </c>
      <c r="M30" s="8">
        <v>120013432</v>
      </c>
      <c r="N30" s="8">
        <v>503492906</v>
      </c>
      <c r="O30" s="8">
        <v>132708256</v>
      </c>
      <c r="P30" s="8">
        <v>244057</v>
      </c>
      <c r="Q30" s="8">
        <v>32076631</v>
      </c>
      <c r="R30" s="8">
        <v>165028944</v>
      </c>
      <c r="S30" s="8">
        <v>318361389</v>
      </c>
      <c r="T30" s="8">
        <v>267298</v>
      </c>
      <c r="U30" s="8">
        <v>-166112692</v>
      </c>
      <c r="V30" s="8">
        <v>152515995</v>
      </c>
      <c r="W30" s="8">
        <v>1037239169</v>
      </c>
      <c r="X30" s="8">
        <v>885164551</v>
      </c>
      <c r="Y30" s="8">
        <v>152074618</v>
      </c>
      <c r="Z30" s="2">
        <v>17.180378250371213</v>
      </c>
      <c r="AA30" s="6">
        <v>885164551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>
        <v>20000000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>
        <v>15679198</v>
      </c>
      <c r="U31" s="8">
        <v>3140958</v>
      </c>
      <c r="V31" s="8">
        <v>18820156</v>
      </c>
      <c r="W31" s="8">
        <v>18820156</v>
      </c>
      <c r="X31" s="8">
        <v>20000000</v>
      </c>
      <c r="Y31" s="8">
        <v>-1179844</v>
      </c>
      <c r="Z31" s="2">
        <v>-5.8992200000000006</v>
      </c>
      <c r="AA31" s="6">
        <v>20000000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20053176</v>
      </c>
      <c r="G33" s="8">
        <v>2489</v>
      </c>
      <c r="H33" s="8">
        <v>2921</v>
      </c>
      <c r="I33" s="8">
        <v>2514</v>
      </c>
      <c r="J33" s="8">
        <v>7924</v>
      </c>
      <c r="K33" s="8">
        <v>2763</v>
      </c>
      <c r="L33" s="8">
        <v>2888</v>
      </c>
      <c r="M33" s="8"/>
      <c r="N33" s="8">
        <v>5651</v>
      </c>
      <c r="O33" s="8">
        <v>6230</v>
      </c>
      <c r="P33" s="8">
        <v>3488</v>
      </c>
      <c r="Q33" s="8">
        <v>2925</v>
      </c>
      <c r="R33" s="8">
        <v>12643</v>
      </c>
      <c r="S33" s="8">
        <v>2966</v>
      </c>
      <c r="T33" s="8">
        <v>17086934</v>
      </c>
      <c r="U33" s="8">
        <v>7350079</v>
      </c>
      <c r="V33" s="8">
        <v>24439979</v>
      </c>
      <c r="W33" s="8">
        <v>24466197</v>
      </c>
      <c r="X33" s="8">
        <v>20053176</v>
      </c>
      <c r="Y33" s="8">
        <v>4413021</v>
      </c>
      <c r="Z33" s="2">
        <v>22.006593868223167</v>
      </c>
      <c r="AA33" s="6">
        <v>20053176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1274582361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247611064</v>
      </c>
      <c r="L35" s="35">
        <f t="shared" si="1"/>
        <v>139640549</v>
      </c>
      <c r="M35" s="35">
        <f t="shared" si="1"/>
        <v>438693437</v>
      </c>
      <c r="N35" s="35">
        <f t="shared" si="1"/>
        <v>825945050</v>
      </c>
      <c r="O35" s="35">
        <f t="shared" si="1"/>
        <v>-2845743360</v>
      </c>
      <c r="P35" s="35">
        <f t="shared" si="1"/>
        <v>18714997</v>
      </c>
      <c r="Q35" s="35">
        <f t="shared" si="1"/>
        <v>41462241</v>
      </c>
      <c r="R35" s="35">
        <f t="shared" si="1"/>
        <v>-2785566122</v>
      </c>
      <c r="S35" s="35">
        <f t="shared" si="1"/>
        <v>318722457</v>
      </c>
      <c r="T35" s="35">
        <f t="shared" si="1"/>
        <v>33397332</v>
      </c>
      <c r="U35" s="35">
        <f t="shared" si="1"/>
        <v>-186386566</v>
      </c>
      <c r="V35" s="35">
        <f t="shared" si="1"/>
        <v>165733223</v>
      </c>
      <c r="W35" s="35">
        <f t="shared" si="1"/>
        <v>1137177027</v>
      </c>
      <c r="X35" s="35">
        <f t="shared" si="1"/>
        <v>1274582361</v>
      </c>
      <c r="Y35" s="35">
        <f t="shared" si="1"/>
        <v>-137405334</v>
      </c>
      <c r="Z35" s="36">
        <f>+IF(X35&lt;&gt;0,+(Y35/X35)*100,0)</f>
        <v>-10.780420175609192</v>
      </c>
      <c r="AA35" s="33">
        <f>SUM(AA24:AA34)</f>
        <v>1274582361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-701182555</v>
      </c>
      <c r="D37" s="46">
        <f>+D21-D35</f>
        <v>0</v>
      </c>
      <c r="E37" s="47">
        <f t="shared" si="2"/>
        <v>-292384661</v>
      </c>
      <c r="F37" s="48">
        <f t="shared" si="2"/>
        <v>-443639851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-189733902</v>
      </c>
      <c r="L37" s="48">
        <f t="shared" si="2"/>
        <v>-36271420</v>
      </c>
      <c r="M37" s="48">
        <f t="shared" si="2"/>
        <v>-416806041</v>
      </c>
      <c r="N37" s="48">
        <f t="shared" si="2"/>
        <v>-642811363</v>
      </c>
      <c r="O37" s="48">
        <f t="shared" si="2"/>
        <v>2925725278</v>
      </c>
      <c r="P37" s="48">
        <f t="shared" si="2"/>
        <v>88114311</v>
      </c>
      <c r="Q37" s="48">
        <f t="shared" si="2"/>
        <v>28354861</v>
      </c>
      <c r="R37" s="48">
        <f t="shared" si="2"/>
        <v>3042194450</v>
      </c>
      <c r="S37" s="48">
        <f t="shared" si="2"/>
        <v>-243011802</v>
      </c>
      <c r="T37" s="48">
        <f t="shared" si="2"/>
        <v>69727096</v>
      </c>
      <c r="U37" s="48">
        <f t="shared" si="2"/>
        <v>311748343</v>
      </c>
      <c r="V37" s="48">
        <f t="shared" si="2"/>
        <v>138463637</v>
      </c>
      <c r="W37" s="48">
        <f t="shared" si="2"/>
        <v>-156117030</v>
      </c>
      <c r="X37" s="48">
        <f>IF(F21=F35,0,X21-X35)</f>
        <v>-443639851</v>
      </c>
      <c r="Y37" s="48">
        <f t="shared" si="2"/>
        <v>287522821</v>
      </c>
      <c r="Z37" s="49">
        <f>+IF(X37&lt;&gt;0,+(Y37/X37)*100,0)</f>
        <v>-64.809962484637111</v>
      </c>
      <c r="AA37" s="46">
        <f>+AA21-AA35</f>
        <v>-443639851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429587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>
        <v>10061</v>
      </c>
      <c r="M39" s="26"/>
      <c r="N39" s="26">
        <v>10061</v>
      </c>
      <c r="O39" s="26">
        <v>291913</v>
      </c>
      <c r="P39" s="26"/>
      <c r="Q39" s="26">
        <v>713</v>
      </c>
      <c r="R39" s="26">
        <v>292626</v>
      </c>
      <c r="S39" s="26"/>
      <c r="T39" s="26">
        <v>5990</v>
      </c>
      <c r="U39" s="26"/>
      <c r="V39" s="26">
        <v>5990</v>
      </c>
      <c r="W39" s="26">
        <v>322104</v>
      </c>
      <c r="X39" s="26">
        <v>429587</v>
      </c>
      <c r="Y39" s="26">
        <v>-107483</v>
      </c>
      <c r="Z39" s="27">
        <v>-25.020077423199496</v>
      </c>
      <c r="AA39" s="28">
        <v>429587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2793136</v>
      </c>
      <c r="V40" s="52">
        <v>2793136</v>
      </c>
      <c r="W40" s="52">
        <v>2793136</v>
      </c>
      <c r="X40" s="8"/>
      <c r="Y40" s="52">
        <v>2793136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-699772258</v>
      </c>
      <c r="D41" s="56">
        <f>SUM(D37:D40)</f>
        <v>0</v>
      </c>
      <c r="E41" s="57">
        <f t="shared" si="3"/>
        <v>-292359004</v>
      </c>
      <c r="F41" s="58">
        <f t="shared" si="3"/>
        <v>-443210264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-189733902</v>
      </c>
      <c r="L41" s="58">
        <f t="shared" si="3"/>
        <v>-36261359</v>
      </c>
      <c r="M41" s="58">
        <f t="shared" si="3"/>
        <v>-416806041</v>
      </c>
      <c r="N41" s="58">
        <f t="shared" si="3"/>
        <v>-642801302</v>
      </c>
      <c r="O41" s="58">
        <f t="shared" si="3"/>
        <v>2926017191</v>
      </c>
      <c r="P41" s="58">
        <f t="shared" si="3"/>
        <v>88114311</v>
      </c>
      <c r="Q41" s="58">
        <f t="shared" si="3"/>
        <v>28355574</v>
      </c>
      <c r="R41" s="58">
        <f t="shared" si="3"/>
        <v>3042487076</v>
      </c>
      <c r="S41" s="58">
        <f t="shared" si="3"/>
        <v>-243011802</v>
      </c>
      <c r="T41" s="58">
        <f t="shared" si="3"/>
        <v>69733086</v>
      </c>
      <c r="U41" s="58">
        <f t="shared" si="3"/>
        <v>314541479</v>
      </c>
      <c r="V41" s="58">
        <f t="shared" si="3"/>
        <v>141262763</v>
      </c>
      <c r="W41" s="58">
        <f t="shared" si="3"/>
        <v>-153001790</v>
      </c>
      <c r="X41" s="58">
        <f t="shared" si="3"/>
        <v>-443210264</v>
      </c>
      <c r="Y41" s="58">
        <f t="shared" si="3"/>
        <v>290208474</v>
      </c>
      <c r="Z41" s="59">
        <f>+IF(X41&lt;&gt;0,+(Y41/X41)*100,0)</f>
        <v>-65.478734941932657</v>
      </c>
      <c r="AA41" s="56">
        <f>SUM(AA37:AA40)</f>
        <v>-443210264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-699772258</v>
      </c>
      <c r="D43" s="64">
        <f>+D41-D42</f>
        <v>0</v>
      </c>
      <c r="E43" s="65">
        <f t="shared" si="4"/>
        <v>-292359004</v>
      </c>
      <c r="F43" s="66">
        <f t="shared" si="4"/>
        <v>-443210264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-189733902</v>
      </c>
      <c r="L43" s="66">
        <f t="shared" si="4"/>
        <v>-36261359</v>
      </c>
      <c r="M43" s="66">
        <f t="shared" si="4"/>
        <v>-416806041</v>
      </c>
      <c r="N43" s="66">
        <f t="shared" si="4"/>
        <v>-642801302</v>
      </c>
      <c r="O43" s="66">
        <f t="shared" si="4"/>
        <v>2926017191</v>
      </c>
      <c r="P43" s="66">
        <f t="shared" si="4"/>
        <v>88114311</v>
      </c>
      <c r="Q43" s="66">
        <f t="shared" si="4"/>
        <v>28355574</v>
      </c>
      <c r="R43" s="66">
        <f t="shared" si="4"/>
        <v>3042487076</v>
      </c>
      <c r="S43" s="66">
        <f t="shared" si="4"/>
        <v>-243011802</v>
      </c>
      <c r="T43" s="66">
        <f t="shared" si="4"/>
        <v>69733086</v>
      </c>
      <c r="U43" s="66">
        <f t="shared" si="4"/>
        <v>314541479</v>
      </c>
      <c r="V43" s="66">
        <f t="shared" si="4"/>
        <v>141262763</v>
      </c>
      <c r="W43" s="66">
        <f t="shared" si="4"/>
        <v>-153001790</v>
      </c>
      <c r="X43" s="66">
        <f t="shared" si="4"/>
        <v>-443210264</v>
      </c>
      <c r="Y43" s="66">
        <f t="shared" si="4"/>
        <v>290208474</v>
      </c>
      <c r="Z43" s="67">
        <f>+IF(X43&lt;&gt;0,+(Y43/X43)*100,0)</f>
        <v>-65.478734941932657</v>
      </c>
      <c r="AA43" s="64">
        <f>+AA41-AA42</f>
        <v>-443210264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-699772258</v>
      </c>
      <c r="D45" s="56">
        <f>SUM(D43:D44)</f>
        <v>0</v>
      </c>
      <c r="E45" s="57">
        <f t="shared" si="5"/>
        <v>-292359004</v>
      </c>
      <c r="F45" s="58">
        <f t="shared" si="5"/>
        <v>-443210264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-189733902</v>
      </c>
      <c r="L45" s="58">
        <f t="shared" si="5"/>
        <v>-36261359</v>
      </c>
      <c r="M45" s="58">
        <f t="shared" si="5"/>
        <v>-416806041</v>
      </c>
      <c r="N45" s="58">
        <f t="shared" si="5"/>
        <v>-642801302</v>
      </c>
      <c r="O45" s="58">
        <f t="shared" si="5"/>
        <v>2926017191</v>
      </c>
      <c r="P45" s="58">
        <f t="shared" si="5"/>
        <v>88114311</v>
      </c>
      <c r="Q45" s="58">
        <f t="shared" si="5"/>
        <v>28355574</v>
      </c>
      <c r="R45" s="58">
        <f t="shared" si="5"/>
        <v>3042487076</v>
      </c>
      <c r="S45" s="58">
        <f t="shared" si="5"/>
        <v>-243011802</v>
      </c>
      <c r="T45" s="58">
        <f t="shared" si="5"/>
        <v>69733086</v>
      </c>
      <c r="U45" s="58">
        <f t="shared" si="5"/>
        <v>314541479</v>
      </c>
      <c r="V45" s="58">
        <f t="shared" si="5"/>
        <v>141262763</v>
      </c>
      <c r="W45" s="58">
        <f t="shared" si="5"/>
        <v>-153001790</v>
      </c>
      <c r="X45" s="58">
        <f t="shared" si="5"/>
        <v>-443210264</v>
      </c>
      <c r="Y45" s="58">
        <f t="shared" si="5"/>
        <v>290208474</v>
      </c>
      <c r="Z45" s="59">
        <f>+IF(X45&lt;&gt;0,+(Y45/X45)*100,0)</f>
        <v>-65.478734941932657</v>
      </c>
      <c r="AA45" s="56">
        <f>SUM(AA43:AA44)</f>
        <v>-443210264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-699772258</v>
      </c>
      <c r="D47" s="71">
        <f>SUM(D45:D46)</f>
        <v>0</v>
      </c>
      <c r="E47" s="72">
        <f t="shared" si="6"/>
        <v>-292359004</v>
      </c>
      <c r="F47" s="73">
        <f t="shared" si="6"/>
        <v>-443210264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-189733902</v>
      </c>
      <c r="L47" s="74">
        <f t="shared" si="6"/>
        <v>-36261359</v>
      </c>
      <c r="M47" s="73">
        <f t="shared" si="6"/>
        <v>-416806041</v>
      </c>
      <c r="N47" s="73">
        <f t="shared" si="6"/>
        <v>-642801302</v>
      </c>
      <c r="O47" s="74">
        <f t="shared" si="6"/>
        <v>2926017191</v>
      </c>
      <c r="P47" s="74">
        <f t="shared" si="6"/>
        <v>88114311</v>
      </c>
      <c r="Q47" s="74">
        <f t="shared" si="6"/>
        <v>28355574</v>
      </c>
      <c r="R47" s="74">
        <f t="shared" si="6"/>
        <v>3042487076</v>
      </c>
      <c r="S47" s="74">
        <f t="shared" si="6"/>
        <v>-243011802</v>
      </c>
      <c r="T47" s="73">
        <f t="shared" si="6"/>
        <v>69733086</v>
      </c>
      <c r="U47" s="73">
        <f t="shared" si="6"/>
        <v>314541479</v>
      </c>
      <c r="V47" s="74">
        <f t="shared" si="6"/>
        <v>141262763</v>
      </c>
      <c r="W47" s="74">
        <f t="shared" si="6"/>
        <v>-153001790</v>
      </c>
      <c r="X47" s="74">
        <f t="shared" si="6"/>
        <v>-443210264</v>
      </c>
      <c r="Y47" s="74">
        <f t="shared" si="6"/>
        <v>290208474</v>
      </c>
      <c r="Z47" s="75">
        <f>+IF(X47&lt;&gt;0,+(Y47/X47)*100,0)</f>
        <v>-65.478734941932657</v>
      </c>
      <c r="AA47" s="76">
        <f>SUM(AA45:AA46)</f>
        <v>-443210264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>
        <v>-85697</v>
      </c>
      <c r="L6" s="8">
        <v>-93330</v>
      </c>
      <c r="M6" s="8">
        <v>-82871</v>
      </c>
      <c r="N6" s="8">
        <v>-261898</v>
      </c>
      <c r="O6" s="8">
        <v>-88202</v>
      </c>
      <c r="P6" s="8">
        <v>-89691</v>
      </c>
      <c r="Q6" s="8"/>
      <c r="R6" s="8">
        <v>-177893</v>
      </c>
      <c r="S6" s="8"/>
      <c r="T6" s="8">
        <v>-275975</v>
      </c>
      <c r="U6" s="8">
        <v>-88497</v>
      </c>
      <c r="V6" s="8">
        <v>-364472</v>
      </c>
      <c r="W6" s="8">
        <v>-1080636</v>
      </c>
      <c r="X6" s="8">
        <v>-73922</v>
      </c>
      <c r="Y6" s="8">
        <v>-1006714</v>
      </c>
      <c r="Z6" s="2">
        <v>1361.8597981656339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401611788</v>
      </c>
      <c r="G7" s="8">
        <v>26114725</v>
      </c>
      <c r="H7" s="8">
        <v>31809897</v>
      </c>
      <c r="I7" s="8">
        <v>40627224</v>
      </c>
      <c r="J7" s="8">
        <v>98551846</v>
      </c>
      <c r="K7" s="8">
        <v>36874068</v>
      </c>
      <c r="L7" s="8">
        <v>37645044</v>
      </c>
      <c r="M7" s="8">
        <v>27101882</v>
      </c>
      <c r="N7" s="8">
        <v>101620994</v>
      </c>
      <c r="O7" s="8">
        <v>34038280</v>
      </c>
      <c r="P7" s="8">
        <v>33610428</v>
      </c>
      <c r="Q7" s="8">
        <v>32343353</v>
      </c>
      <c r="R7" s="8">
        <v>99992061</v>
      </c>
      <c r="S7" s="8">
        <v>16625015</v>
      </c>
      <c r="T7" s="8">
        <v>58066371</v>
      </c>
      <c r="U7" s="8">
        <v>43478048</v>
      </c>
      <c r="V7" s="8">
        <v>118169434</v>
      </c>
      <c r="W7" s="8">
        <v>418334335</v>
      </c>
      <c r="X7" s="8">
        <v>401611788</v>
      </c>
      <c r="Y7" s="8">
        <v>16722547</v>
      </c>
      <c r="Z7" s="2">
        <v>4.163858606660221</v>
      </c>
      <c r="AA7" s="6">
        <v>401611788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-403944</v>
      </c>
      <c r="G8" s="8">
        <v>-33662</v>
      </c>
      <c r="H8" s="8">
        <v>-33662</v>
      </c>
      <c r="I8" s="8">
        <v>-33662</v>
      </c>
      <c r="J8" s="8">
        <v>-100986</v>
      </c>
      <c r="K8" s="8">
        <v>-33662</v>
      </c>
      <c r="L8" s="8">
        <v>-33662</v>
      </c>
      <c r="M8" s="8">
        <v>-33662</v>
      </c>
      <c r="N8" s="8">
        <v>-100986</v>
      </c>
      <c r="O8" s="8">
        <v>-33662</v>
      </c>
      <c r="P8" s="8">
        <v>-33662</v>
      </c>
      <c r="Q8" s="8"/>
      <c r="R8" s="8">
        <v>-67324</v>
      </c>
      <c r="S8" s="8"/>
      <c r="T8" s="8">
        <v>-100986</v>
      </c>
      <c r="U8" s="8">
        <v>-33662</v>
      </c>
      <c r="V8" s="8">
        <v>-134648</v>
      </c>
      <c r="W8" s="8">
        <v>-403944</v>
      </c>
      <c r="X8" s="8">
        <v>-403944</v>
      </c>
      <c r="Y8" s="8"/>
      <c r="Z8" s="2"/>
      <c r="AA8" s="6">
        <v>-403944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>
        <v>-45310</v>
      </c>
      <c r="G9" s="8">
        <v>-3784</v>
      </c>
      <c r="H9" s="8">
        <v>-3784</v>
      </c>
      <c r="I9" s="8">
        <v>-3784</v>
      </c>
      <c r="J9" s="8">
        <v>-11352</v>
      </c>
      <c r="K9" s="8">
        <v>-3784</v>
      </c>
      <c r="L9" s="8">
        <v>-3784</v>
      </c>
      <c r="M9" s="8">
        <v>-3727</v>
      </c>
      <c r="N9" s="8">
        <v>-11295</v>
      </c>
      <c r="O9" s="8">
        <v>-3784</v>
      </c>
      <c r="P9" s="8">
        <v>-3784</v>
      </c>
      <c r="Q9" s="8"/>
      <c r="R9" s="8">
        <v>-7568</v>
      </c>
      <c r="S9" s="8"/>
      <c r="T9" s="8">
        <v>-11296</v>
      </c>
      <c r="U9" s="8">
        <v>-3784</v>
      </c>
      <c r="V9" s="8">
        <v>-15080</v>
      </c>
      <c r="W9" s="8">
        <v>-45295</v>
      </c>
      <c r="X9" s="8">
        <v>-45310</v>
      </c>
      <c r="Y9" s="8">
        <v>15</v>
      </c>
      <c r="Z9" s="2">
        <v>-3.310527477378062E-2</v>
      </c>
      <c r="AA9" s="6">
        <v>-45310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>
        <v>9016564</v>
      </c>
      <c r="N18" s="8">
        <v>9016564</v>
      </c>
      <c r="O18" s="8"/>
      <c r="P18" s="8"/>
      <c r="Q18" s="8">
        <v>6967426</v>
      </c>
      <c r="R18" s="8">
        <v>6967426</v>
      </c>
      <c r="S18" s="8"/>
      <c r="T18" s="8"/>
      <c r="U18" s="8"/>
      <c r="V18" s="8"/>
      <c r="W18" s="8">
        <v>27405953</v>
      </c>
      <c r="X18" s="8">
        <v>27405953</v>
      </c>
      <c r="Y18" s="8"/>
      <c r="Z18" s="2"/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2367861</v>
      </c>
      <c r="G19" s="26">
        <v>31285</v>
      </c>
      <c r="H19" s="26">
        <v>231253</v>
      </c>
      <c r="I19" s="26">
        <v>155596</v>
      </c>
      <c r="J19" s="26">
        <v>418134</v>
      </c>
      <c r="K19" s="26">
        <v>185562</v>
      </c>
      <c r="L19" s="26">
        <v>69637</v>
      </c>
      <c r="M19" s="26">
        <v>197302</v>
      </c>
      <c r="N19" s="26">
        <v>452501</v>
      </c>
      <c r="O19" s="26">
        <v>510617</v>
      </c>
      <c r="P19" s="26">
        <v>167808</v>
      </c>
      <c r="Q19" s="26">
        <v>58077</v>
      </c>
      <c r="R19" s="26">
        <v>736502</v>
      </c>
      <c r="S19" s="26">
        <v>39979</v>
      </c>
      <c r="T19" s="26">
        <v>41819</v>
      </c>
      <c r="U19" s="26">
        <v>481351</v>
      </c>
      <c r="V19" s="26">
        <v>563149</v>
      </c>
      <c r="W19" s="26">
        <v>2170286</v>
      </c>
      <c r="X19" s="26">
        <v>2367861</v>
      </c>
      <c r="Y19" s="26">
        <v>-197575</v>
      </c>
      <c r="Z19" s="27">
        <v>-8.3440286401946739</v>
      </c>
      <c r="AA19" s="28">
        <v>2367861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430862426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36936487</v>
      </c>
      <c r="L21" s="35">
        <f t="shared" si="0"/>
        <v>37583905</v>
      </c>
      <c r="M21" s="35">
        <f t="shared" si="0"/>
        <v>36195488</v>
      </c>
      <c r="N21" s="35">
        <f t="shared" si="0"/>
        <v>110715880</v>
      </c>
      <c r="O21" s="35">
        <f t="shared" si="0"/>
        <v>34423249</v>
      </c>
      <c r="P21" s="35">
        <f t="shared" si="0"/>
        <v>33651099</v>
      </c>
      <c r="Q21" s="35">
        <f t="shared" si="0"/>
        <v>39368856</v>
      </c>
      <c r="R21" s="35">
        <f t="shared" si="0"/>
        <v>107443204</v>
      </c>
      <c r="S21" s="35">
        <f t="shared" si="0"/>
        <v>16664994</v>
      </c>
      <c r="T21" s="35">
        <f t="shared" si="0"/>
        <v>57719933</v>
      </c>
      <c r="U21" s="35">
        <f t="shared" si="0"/>
        <v>43833456</v>
      </c>
      <c r="V21" s="35">
        <f t="shared" si="0"/>
        <v>118218383</v>
      </c>
      <c r="W21" s="35">
        <f t="shared" si="0"/>
        <v>446380699</v>
      </c>
      <c r="X21" s="35">
        <f t="shared" si="0"/>
        <v>430862426</v>
      </c>
      <c r="Y21" s="35">
        <f t="shared" si="0"/>
        <v>15518273</v>
      </c>
      <c r="Z21" s="36">
        <f>+IF(X21&lt;&gt;0,+(Y21/X21)*100,0)</f>
        <v>3.6016770234682749</v>
      </c>
      <c r="AA21" s="33">
        <f>SUM(AA5:AA20)</f>
        <v>430862426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35838502</v>
      </c>
      <c r="G24" s="8">
        <v>3010765</v>
      </c>
      <c r="H24" s="8">
        <v>2886830</v>
      </c>
      <c r="I24" s="8">
        <v>3177033</v>
      </c>
      <c r="J24" s="8">
        <v>9074628</v>
      </c>
      <c r="K24" s="8">
        <v>3133505</v>
      </c>
      <c r="L24" s="8">
        <v>3346930</v>
      </c>
      <c r="M24" s="8">
        <v>3075921</v>
      </c>
      <c r="N24" s="8">
        <v>9556356</v>
      </c>
      <c r="O24" s="8">
        <v>2877536</v>
      </c>
      <c r="P24" s="8">
        <v>2832815</v>
      </c>
      <c r="Q24" s="8">
        <v>2893686</v>
      </c>
      <c r="R24" s="8">
        <v>8604037</v>
      </c>
      <c r="S24" s="8">
        <v>2998781</v>
      </c>
      <c r="T24" s="8">
        <v>3076339</v>
      </c>
      <c r="U24" s="8">
        <v>2965656</v>
      </c>
      <c r="V24" s="8">
        <v>9040776</v>
      </c>
      <c r="W24" s="8">
        <v>36275797</v>
      </c>
      <c r="X24" s="8">
        <v>35838502</v>
      </c>
      <c r="Y24" s="8">
        <v>437295</v>
      </c>
      <c r="Z24" s="2">
        <v>1.2201821381931643</v>
      </c>
      <c r="AA24" s="6">
        <v>35838502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40092437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40092437</v>
      </c>
      <c r="Y26" s="8">
        <v>-40092437</v>
      </c>
      <c r="Z26" s="2">
        <v>-100</v>
      </c>
      <c r="AA26" s="6">
        <v>40092437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37092136</v>
      </c>
      <c r="G27" s="8"/>
      <c r="H27" s="8">
        <v>5698702</v>
      </c>
      <c r="I27" s="8">
        <v>5514872</v>
      </c>
      <c r="J27" s="8">
        <v>11213574</v>
      </c>
      <c r="K27" s="8">
        <v>5698702</v>
      </c>
      <c r="L27" s="8">
        <v>11427977</v>
      </c>
      <c r="M27" s="8">
        <v>6154367</v>
      </c>
      <c r="N27" s="8">
        <v>23281046</v>
      </c>
      <c r="O27" s="8"/>
      <c r="P27" s="8"/>
      <c r="Q27" s="8">
        <v>30151</v>
      </c>
      <c r="R27" s="8">
        <v>30151</v>
      </c>
      <c r="S27" s="8"/>
      <c r="T27" s="8"/>
      <c r="U27" s="8"/>
      <c r="V27" s="8"/>
      <c r="W27" s="8">
        <v>34524771</v>
      </c>
      <c r="X27" s="8">
        <v>37092136</v>
      </c>
      <c r="Y27" s="8">
        <v>-2567365</v>
      </c>
      <c r="Z27" s="2">
        <v>-6.9215884466723621</v>
      </c>
      <c r="AA27" s="6">
        <v>37092136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>
        <v>61485</v>
      </c>
      <c r="N28" s="8">
        <v>61485</v>
      </c>
      <c r="O28" s="8"/>
      <c r="P28" s="8"/>
      <c r="Q28" s="8">
        <v>2027</v>
      </c>
      <c r="R28" s="8">
        <v>2027</v>
      </c>
      <c r="S28" s="8"/>
      <c r="T28" s="8"/>
      <c r="U28" s="8"/>
      <c r="V28" s="8"/>
      <c r="W28" s="8">
        <v>63512</v>
      </c>
      <c r="X28" s="8">
        <v>952404</v>
      </c>
      <c r="Y28" s="8">
        <v>-888892</v>
      </c>
      <c r="Z28" s="2">
        <v>-93.331401380086604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351537304</v>
      </c>
      <c r="G30" s="8">
        <v>32258594</v>
      </c>
      <c r="H30" s="8">
        <v>32702834</v>
      </c>
      <c r="I30" s="8">
        <v>33155547</v>
      </c>
      <c r="J30" s="8">
        <v>98116975</v>
      </c>
      <c r="K30" s="8">
        <v>32406472</v>
      </c>
      <c r="L30" s="8">
        <v>26614973</v>
      </c>
      <c r="M30" s="8">
        <v>32844339</v>
      </c>
      <c r="N30" s="8">
        <v>91865784</v>
      </c>
      <c r="O30" s="8">
        <v>27540532</v>
      </c>
      <c r="P30" s="8">
        <v>32157312</v>
      </c>
      <c r="Q30" s="8">
        <v>34086076</v>
      </c>
      <c r="R30" s="8">
        <v>93783920</v>
      </c>
      <c r="S30" s="8">
        <v>2149</v>
      </c>
      <c r="T30" s="8">
        <v>64825000</v>
      </c>
      <c r="U30" s="8">
        <v>33990539</v>
      </c>
      <c r="V30" s="8">
        <v>98817688</v>
      </c>
      <c r="W30" s="8">
        <v>382584367</v>
      </c>
      <c r="X30" s="8">
        <v>351537304</v>
      </c>
      <c r="Y30" s="8">
        <v>31047063</v>
      </c>
      <c r="Z30" s="2">
        <v>8.8317975494287797</v>
      </c>
      <c r="AA30" s="6">
        <v>351537304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109991429</v>
      </c>
      <c r="G31" s="8">
        <v>183104</v>
      </c>
      <c r="H31" s="8">
        <v>10019406</v>
      </c>
      <c r="I31" s="8">
        <v>15326653</v>
      </c>
      <c r="J31" s="8">
        <v>25529163</v>
      </c>
      <c r="K31" s="8">
        <v>16379105</v>
      </c>
      <c r="L31" s="8">
        <v>15523375</v>
      </c>
      <c r="M31" s="8">
        <v>18880258</v>
      </c>
      <c r="N31" s="8">
        <v>50782738</v>
      </c>
      <c r="O31" s="8">
        <v>17905738</v>
      </c>
      <c r="P31" s="8">
        <v>12063320</v>
      </c>
      <c r="Q31" s="8">
        <v>2657694</v>
      </c>
      <c r="R31" s="8">
        <v>32626752</v>
      </c>
      <c r="S31" s="8">
        <v>47153</v>
      </c>
      <c r="T31" s="8">
        <v>15790150</v>
      </c>
      <c r="U31" s="8">
        <v>8472357</v>
      </c>
      <c r="V31" s="8">
        <v>24309660</v>
      </c>
      <c r="W31" s="8">
        <v>133248313</v>
      </c>
      <c r="X31" s="8">
        <v>109991429</v>
      </c>
      <c r="Y31" s="8">
        <v>23256884</v>
      </c>
      <c r="Z31" s="2">
        <v>21.144269341204758</v>
      </c>
      <c r="AA31" s="6">
        <v>109991429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2797709</v>
      </c>
      <c r="G33" s="8">
        <v>580464</v>
      </c>
      <c r="H33" s="8">
        <v>219161</v>
      </c>
      <c r="I33" s="8">
        <v>171637</v>
      </c>
      <c r="J33" s="8">
        <v>971262</v>
      </c>
      <c r="K33" s="8">
        <v>274559</v>
      </c>
      <c r="L33" s="8">
        <v>203895</v>
      </c>
      <c r="M33" s="8">
        <v>175930</v>
      </c>
      <c r="N33" s="8">
        <v>654384</v>
      </c>
      <c r="O33" s="8">
        <v>122109</v>
      </c>
      <c r="P33" s="8">
        <v>146328</v>
      </c>
      <c r="Q33" s="8">
        <v>98489</v>
      </c>
      <c r="R33" s="8">
        <v>366926</v>
      </c>
      <c r="S33" s="8">
        <v>45973</v>
      </c>
      <c r="T33" s="8">
        <v>403298</v>
      </c>
      <c r="U33" s="8">
        <v>519236</v>
      </c>
      <c r="V33" s="8">
        <v>968507</v>
      </c>
      <c r="W33" s="8">
        <v>2961079</v>
      </c>
      <c r="X33" s="8">
        <v>2797709</v>
      </c>
      <c r="Y33" s="8">
        <v>163370</v>
      </c>
      <c r="Z33" s="2">
        <v>5.8394207546245873</v>
      </c>
      <c r="AA33" s="6">
        <v>2797709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578301921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57892343</v>
      </c>
      <c r="L35" s="35">
        <f t="shared" si="1"/>
        <v>57117150</v>
      </c>
      <c r="M35" s="35">
        <f t="shared" si="1"/>
        <v>61192300</v>
      </c>
      <c r="N35" s="35">
        <f t="shared" si="1"/>
        <v>176201793</v>
      </c>
      <c r="O35" s="35">
        <f t="shared" si="1"/>
        <v>48445915</v>
      </c>
      <c r="P35" s="35">
        <f t="shared" si="1"/>
        <v>47199775</v>
      </c>
      <c r="Q35" s="35">
        <f t="shared" si="1"/>
        <v>39768123</v>
      </c>
      <c r="R35" s="35">
        <f t="shared" si="1"/>
        <v>135413813</v>
      </c>
      <c r="S35" s="35">
        <f t="shared" si="1"/>
        <v>3094056</v>
      </c>
      <c r="T35" s="35">
        <f t="shared" si="1"/>
        <v>84094787</v>
      </c>
      <c r="U35" s="35">
        <f t="shared" si="1"/>
        <v>45947788</v>
      </c>
      <c r="V35" s="35">
        <f t="shared" si="1"/>
        <v>133136631</v>
      </c>
      <c r="W35" s="35">
        <f t="shared" si="1"/>
        <v>589657839</v>
      </c>
      <c r="X35" s="35">
        <f t="shared" si="1"/>
        <v>578301921</v>
      </c>
      <c r="Y35" s="35">
        <f t="shared" si="1"/>
        <v>11355918</v>
      </c>
      <c r="Z35" s="36">
        <f>+IF(X35&lt;&gt;0,+(Y35/X35)*100,0)</f>
        <v>1.9636659654118631</v>
      </c>
      <c r="AA35" s="33">
        <f>SUM(AA24:AA34)</f>
        <v>578301921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-147439495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-20955856</v>
      </c>
      <c r="L37" s="48">
        <f t="shared" si="2"/>
        <v>-19533245</v>
      </c>
      <c r="M37" s="48">
        <f t="shared" si="2"/>
        <v>-24996812</v>
      </c>
      <c r="N37" s="48">
        <f t="shared" si="2"/>
        <v>-65485913</v>
      </c>
      <c r="O37" s="48">
        <f t="shared" si="2"/>
        <v>-14022666</v>
      </c>
      <c r="P37" s="48">
        <f t="shared" si="2"/>
        <v>-13548676</v>
      </c>
      <c r="Q37" s="48">
        <f t="shared" si="2"/>
        <v>-399267</v>
      </c>
      <c r="R37" s="48">
        <f t="shared" si="2"/>
        <v>-27970609</v>
      </c>
      <c r="S37" s="48">
        <f t="shared" si="2"/>
        <v>13570938</v>
      </c>
      <c r="T37" s="48">
        <f t="shared" si="2"/>
        <v>-26374854</v>
      </c>
      <c r="U37" s="48">
        <f t="shared" si="2"/>
        <v>-2114332</v>
      </c>
      <c r="V37" s="48">
        <f t="shared" si="2"/>
        <v>-14918248</v>
      </c>
      <c r="W37" s="48">
        <f t="shared" si="2"/>
        <v>-143277140</v>
      </c>
      <c r="X37" s="48">
        <f>IF(F21=F35,0,X21-X35)</f>
        <v>-147439495</v>
      </c>
      <c r="Y37" s="48">
        <f t="shared" si="2"/>
        <v>4162355</v>
      </c>
      <c r="Z37" s="49">
        <f>+IF(X37&lt;&gt;0,+(Y37/X37)*100,0)</f>
        <v>-2.8230936357995531</v>
      </c>
      <c r="AA37" s="46">
        <f>+AA21-AA35</f>
        <v>-147439495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55000000</v>
      </c>
      <c r="G38" s="8"/>
      <c r="H38" s="8"/>
      <c r="I38" s="8">
        <v>3358351</v>
      </c>
      <c r="J38" s="8">
        <v>3358351</v>
      </c>
      <c r="K38" s="8">
        <v>5972603</v>
      </c>
      <c r="L38" s="8">
        <v>5668905</v>
      </c>
      <c r="M38" s="8"/>
      <c r="N38" s="8">
        <v>11641508</v>
      </c>
      <c r="O38" s="8">
        <v>8142366</v>
      </c>
      <c r="P38" s="8">
        <v>3982564</v>
      </c>
      <c r="Q38" s="8">
        <v>-2279023</v>
      </c>
      <c r="R38" s="8">
        <v>9845907</v>
      </c>
      <c r="S38" s="8">
        <v>5469617</v>
      </c>
      <c r="T38" s="8">
        <v>4290216</v>
      </c>
      <c r="U38" s="8">
        <v>13531935</v>
      </c>
      <c r="V38" s="8">
        <v>23291768</v>
      </c>
      <c r="W38" s="8">
        <v>48137534</v>
      </c>
      <c r="X38" s="8">
        <v>55000000</v>
      </c>
      <c r="Y38" s="8">
        <v>-6862466</v>
      </c>
      <c r="Z38" s="2">
        <v>-12.477210909090909</v>
      </c>
      <c r="AA38" s="6">
        <v>55000000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-92439495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-14983253</v>
      </c>
      <c r="L41" s="58">
        <f t="shared" si="3"/>
        <v>-13864340</v>
      </c>
      <c r="M41" s="58">
        <f t="shared" si="3"/>
        <v>-24996812</v>
      </c>
      <c r="N41" s="58">
        <f t="shared" si="3"/>
        <v>-53844405</v>
      </c>
      <c r="O41" s="58">
        <f t="shared" si="3"/>
        <v>-5880300</v>
      </c>
      <c r="P41" s="58">
        <f t="shared" si="3"/>
        <v>-9566112</v>
      </c>
      <c r="Q41" s="58">
        <f t="shared" si="3"/>
        <v>-2678290</v>
      </c>
      <c r="R41" s="58">
        <f t="shared" si="3"/>
        <v>-18124702</v>
      </c>
      <c r="S41" s="58">
        <f t="shared" si="3"/>
        <v>19040555</v>
      </c>
      <c r="T41" s="58">
        <f t="shared" si="3"/>
        <v>-22084638</v>
      </c>
      <c r="U41" s="58">
        <f t="shared" si="3"/>
        <v>11417603</v>
      </c>
      <c r="V41" s="58">
        <f t="shared" si="3"/>
        <v>8373520</v>
      </c>
      <c r="W41" s="58">
        <f t="shared" si="3"/>
        <v>-95139606</v>
      </c>
      <c r="X41" s="58">
        <f t="shared" si="3"/>
        <v>-92439495</v>
      </c>
      <c r="Y41" s="58">
        <f t="shared" si="3"/>
        <v>-2700111</v>
      </c>
      <c r="Z41" s="59">
        <f>+IF(X41&lt;&gt;0,+(Y41/X41)*100,0)</f>
        <v>2.9209495356935906</v>
      </c>
      <c r="AA41" s="56">
        <f>SUM(AA37:AA40)</f>
        <v>-92439495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-92439495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-14983253</v>
      </c>
      <c r="L43" s="66">
        <f t="shared" si="4"/>
        <v>-13864340</v>
      </c>
      <c r="M43" s="66">
        <f t="shared" si="4"/>
        <v>-24996812</v>
      </c>
      <c r="N43" s="66">
        <f t="shared" si="4"/>
        <v>-53844405</v>
      </c>
      <c r="O43" s="66">
        <f t="shared" si="4"/>
        <v>-5880300</v>
      </c>
      <c r="P43" s="66">
        <f t="shared" si="4"/>
        <v>-9566112</v>
      </c>
      <c r="Q43" s="66">
        <f t="shared" si="4"/>
        <v>-2678290</v>
      </c>
      <c r="R43" s="66">
        <f t="shared" si="4"/>
        <v>-18124702</v>
      </c>
      <c r="S43" s="66">
        <f t="shared" si="4"/>
        <v>19040555</v>
      </c>
      <c r="T43" s="66">
        <f t="shared" si="4"/>
        <v>-22084638</v>
      </c>
      <c r="U43" s="66">
        <f t="shared" si="4"/>
        <v>11417603</v>
      </c>
      <c r="V43" s="66">
        <f t="shared" si="4"/>
        <v>8373520</v>
      </c>
      <c r="W43" s="66">
        <f t="shared" si="4"/>
        <v>-95139606</v>
      </c>
      <c r="X43" s="66">
        <f t="shared" si="4"/>
        <v>-92439495</v>
      </c>
      <c r="Y43" s="66">
        <f t="shared" si="4"/>
        <v>-2700111</v>
      </c>
      <c r="Z43" s="67">
        <f>+IF(X43&lt;&gt;0,+(Y43/X43)*100,0)</f>
        <v>2.9209495356935906</v>
      </c>
      <c r="AA43" s="64">
        <f>+AA41-AA42</f>
        <v>-92439495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-92439495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-14983253</v>
      </c>
      <c r="L45" s="58">
        <f t="shared" si="5"/>
        <v>-13864340</v>
      </c>
      <c r="M45" s="58">
        <f t="shared" si="5"/>
        <v>-24996812</v>
      </c>
      <c r="N45" s="58">
        <f t="shared" si="5"/>
        <v>-53844405</v>
      </c>
      <c r="O45" s="58">
        <f t="shared" si="5"/>
        <v>-5880300</v>
      </c>
      <c r="P45" s="58">
        <f t="shared" si="5"/>
        <v>-9566112</v>
      </c>
      <c r="Q45" s="58">
        <f t="shared" si="5"/>
        <v>-2678290</v>
      </c>
      <c r="R45" s="58">
        <f t="shared" si="5"/>
        <v>-18124702</v>
      </c>
      <c r="S45" s="58">
        <f t="shared" si="5"/>
        <v>19040555</v>
      </c>
      <c r="T45" s="58">
        <f t="shared" si="5"/>
        <v>-22084638</v>
      </c>
      <c r="U45" s="58">
        <f t="shared" si="5"/>
        <v>11417603</v>
      </c>
      <c r="V45" s="58">
        <f t="shared" si="5"/>
        <v>8373520</v>
      </c>
      <c r="W45" s="58">
        <f t="shared" si="5"/>
        <v>-95139606</v>
      </c>
      <c r="X45" s="58">
        <f t="shared" si="5"/>
        <v>-92439495</v>
      </c>
      <c r="Y45" s="58">
        <f t="shared" si="5"/>
        <v>-2700111</v>
      </c>
      <c r="Z45" s="59">
        <f>+IF(X45&lt;&gt;0,+(Y45/X45)*100,0)</f>
        <v>2.9209495356935906</v>
      </c>
      <c r="AA45" s="56">
        <f>SUM(AA43:AA44)</f>
        <v>-92439495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-92439495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-14983253</v>
      </c>
      <c r="L47" s="74">
        <f t="shared" si="6"/>
        <v>-13864340</v>
      </c>
      <c r="M47" s="73">
        <f t="shared" si="6"/>
        <v>-24996812</v>
      </c>
      <c r="N47" s="73">
        <f t="shared" si="6"/>
        <v>-53844405</v>
      </c>
      <c r="O47" s="74">
        <f t="shared" si="6"/>
        <v>-5880300</v>
      </c>
      <c r="P47" s="74">
        <f t="shared" si="6"/>
        <v>-9566112</v>
      </c>
      <c r="Q47" s="74">
        <f t="shared" si="6"/>
        <v>-2678290</v>
      </c>
      <c r="R47" s="74">
        <f t="shared" si="6"/>
        <v>-18124702</v>
      </c>
      <c r="S47" s="74">
        <f t="shared" si="6"/>
        <v>19040555</v>
      </c>
      <c r="T47" s="73">
        <f t="shared" si="6"/>
        <v>-22084638</v>
      </c>
      <c r="U47" s="73">
        <f t="shared" si="6"/>
        <v>11417603</v>
      </c>
      <c r="V47" s="74">
        <f t="shared" si="6"/>
        <v>8373520</v>
      </c>
      <c r="W47" s="74">
        <f t="shared" si="6"/>
        <v>-95139606</v>
      </c>
      <c r="X47" s="74">
        <f t="shared" si="6"/>
        <v>-92439495</v>
      </c>
      <c r="Y47" s="74">
        <f t="shared" si="6"/>
        <v>-2700111</v>
      </c>
      <c r="Z47" s="75">
        <f>+IF(X47&lt;&gt;0,+(Y47/X47)*100,0)</f>
        <v>2.9209495356935906</v>
      </c>
      <c r="AA47" s="76">
        <f>SUM(AA45:AA46)</f>
        <v>-92439495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773217412</v>
      </c>
      <c r="F7" s="8">
        <v>226206550</v>
      </c>
      <c r="G7" s="8">
        <v>54350668</v>
      </c>
      <c r="H7" s="8">
        <v>67253132</v>
      </c>
      <c r="I7" s="8">
        <v>66169770</v>
      </c>
      <c r="J7" s="8">
        <v>187773570</v>
      </c>
      <c r="K7" s="8">
        <v>72312956</v>
      </c>
      <c r="L7" s="8">
        <v>60047115</v>
      </c>
      <c r="M7" s="8">
        <v>384886716</v>
      </c>
      <c r="N7" s="8">
        <v>517246787</v>
      </c>
      <c r="O7" s="8">
        <v>-319561903</v>
      </c>
      <c r="P7" s="8">
        <v>823515</v>
      </c>
      <c r="Q7" s="8">
        <v>24375</v>
      </c>
      <c r="R7" s="8">
        <v>-318714013</v>
      </c>
      <c r="S7" s="8">
        <v>167618</v>
      </c>
      <c r="T7" s="8">
        <v>10665175</v>
      </c>
      <c r="U7" s="8">
        <v>-1085493795</v>
      </c>
      <c r="V7" s="8">
        <v>-1074661002</v>
      </c>
      <c r="W7" s="8">
        <v>-688354658</v>
      </c>
      <c r="X7" s="8">
        <v>226206550</v>
      </c>
      <c r="Y7" s="8">
        <v>-914561208</v>
      </c>
      <c r="Z7" s="2">
        <v>-404.3035924468146</v>
      </c>
      <c r="AA7" s="6">
        <v>226206550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-3215351</v>
      </c>
      <c r="U9" s="8"/>
      <c r="V9" s="8">
        <v>-3215351</v>
      </c>
      <c r="W9" s="8">
        <v>-3215351</v>
      </c>
      <c r="X9" s="8"/>
      <c r="Y9" s="8">
        <v>-3215351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101323107</v>
      </c>
      <c r="F13" s="8">
        <v>101269939</v>
      </c>
      <c r="G13" s="8">
        <v>8089822</v>
      </c>
      <c r="H13" s="8">
        <v>8529030</v>
      </c>
      <c r="I13" s="8">
        <v>8471984</v>
      </c>
      <c r="J13" s="8">
        <v>25090836</v>
      </c>
      <c r="K13" s="8">
        <v>8103413</v>
      </c>
      <c r="L13" s="8">
        <v>8853320</v>
      </c>
      <c r="M13" s="8">
        <v>50716009</v>
      </c>
      <c r="N13" s="8">
        <v>67672742</v>
      </c>
      <c r="O13" s="8">
        <v>-71186144</v>
      </c>
      <c r="P13" s="8">
        <v>9371607</v>
      </c>
      <c r="Q13" s="8"/>
      <c r="R13" s="8">
        <v>-61814537</v>
      </c>
      <c r="S13" s="8">
        <v>743828</v>
      </c>
      <c r="T13" s="8">
        <v>171011922</v>
      </c>
      <c r="U13" s="8"/>
      <c r="V13" s="8">
        <v>171755750</v>
      </c>
      <c r="W13" s="8">
        <v>202704791</v>
      </c>
      <c r="X13" s="8">
        <v>101269939</v>
      </c>
      <c r="Y13" s="8">
        <v>101434852</v>
      </c>
      <c r="Z13" s="2">
        <v>100.1628449682388</v>
      </c>
      <c r="AA13" s="6">
        <v>101269939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18782000</v>
      </c>
      <c r="G18" s="8">
        <v>85275310</v>
      </c>
      <c r="H18" s="8"/>
      <c r="I18" s="8"/>
      <c r="J18" s="8">
        <v>85275310</v>
      </c>
      <c r="K18" s="8"/>
      <c r="L18" s="8"/>
      <c r="M18" s="8">
        <v>153495624</v>
      </c>
      <c r="N18" s="8">
        <v>153495624</v>
      </c>
      <c r="O18" s="8">
        <v>9771136</v>
      </c>
      <c r="P18" s="8">
        <v>3890360</v>
      </c>
      <c r="Q18" s="8">
        <v>583554</v>
      </c>
      <c r="R18" s="8">
        <v>14245050</v>
      </c>
      <c r="S18" s="8">
        <v>-583554</v>
      </c>
      <c r="T18" s="8">
        <v>28490100</v>
      </c>
      <c r="U18" s="8">
        <v>-5944389</v>
      </c>
      <c r="V18" s="8">
        <v>21962157</v>
      </c>
      <c r="W18" s="8">
        <v>274978141</v>
      </c>
      <c r="X18" s="8">
        <v>18782000</v>
      </c>
      <c r="Y18" s="8">
        <v>256196141</v>
      </c>
      <c r="Z18" s="2">
        <v>1364.0514375465871</v>
      </c>
      <c r="AA18" s="6">
        <v>18782000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>
        <v>-28</v>
      </c>
      <c r="T20" s="8">
        <v>57</v>
      </c>
      <c r="U20" s="8"/>
      <c r="V20" s="8">
        <v>29</v>
      </c>
      <c r="W20" s="30">
        <v>29</v>
      </c>
      <c r="X20" s="8"/>
      <c r="Y20" s="8">
        <v>29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1046395219</v>
      </c>
      <c r="F21" s="35">
        <f t="shared" si="0"/>
        <v>346258489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80416369</v>
      </c>
      <c r="L21" s="35">
        <f t="shared" si="0"/>
        <v>68900435</v>
      </c>
      <c r="M21" s="35">
        <f t="shared" si="0"/>
        <v>589098349</v>
      </c>
      <c r="N21" s="35">
        <f t="shared" si="0"/>
        <v>738415153</v>
      </c>
      <c r="O21" s="35">
        <f t="shared" si="0"/>
        <v>-380976911</v>
      </c>
      <c r="P21" s="35">
        <f t="shared" si="0"/>
        <v>14085482</v>
      </c>
      <c r="Q21" s="35">
        <f t="shared" si="0"/>
        <v>607929</v>
      </c>
      <c r="R21" s="35">
        <f t="shared" si="0"/>
        <v>-366283500</v>
      </c>
      <c r="S21" s="35">
        <f t="shared" si="0"/>
        <v>327864</v>
      </c>
      <c r="T21" s="35">
        <f t="shared" si="0"/>
        <v>206951903</v>
      </c>
      <c r="U21" s="35">
        <f t="shared" si="0"/>
        <v>-1091438184</v>
      </c>
      <c r="V21" s="35">
        <f t="shared" si="0"/>
        <v>-884158417</v>
      </c>
      <c r="W21" s="35">
        <f t="shared" si="0"/>
        <v>-213887048</v>
      </c>
      <c r="X21" s="35">
        <f t="shared" si="0"/>
        <v>346258489</v>
      </c>
      <c r="Y21" s="35">
        <f t="shared" si="0"/>
        <v>-560145537</v>
      </c>
      <c r="Z21" s="36">
        <f>+IF(X21&lt;&gt;0,+(Y21/X21)*100,0)</f>
        <v>-161.77091819978455</v>
      </c>
      <c r="AA21" s="33">
        <f>SUM(AA5:AA20)</f>
        <v>346258489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/>
      <c r="G24" s="8">
        <v>8596707</v>
      </c>
      <c r="H24" s="8">
        <v>8527070</v>
      </c>
      <c r="I24" s="8">
        <v>8534780</v>
      </c>
      <c r="J24" s="8">
        <v>25658557</v>
      </c>
      <c r="K24" s="8">
        <v>13297735</v>
      </c>
      <c r="L24" s="8">
        <v>9442559</v>
      </c>
      <c r="M24" s="8">
        <v>58330974</v>
      </c>
      <c r="N24" s="8">
        <v>81071268</v>
      </c>
      <c r="O24" s="8"/>
      <c r="P24" s="8"/>
      <c r="Q24" s="8"/>
      <c r="R24" s="8"/>
      <c r="S24" s="8"/>
      <c r="T24" s="8">
        <v>27208555</v>
      </c>
      <c r="U24" s="8"/>
      <c r="V24" s="8">
        <v>27208555</v>
      </c>
      <c r="W24" s="8">
        <v>133938380</v>
      </c>
      <c r="X24" s="8"/>
      <c r="Y24" s="8">
        <v>133938380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>
        <v>44034218</v>
      </c>
      <c r="M26" s="8">
        <v>103498317</v>
      </c>
      <c r="N26" s="8">
        <v>147532535</v>
      </c>
      <c r="O26" s="8">
        <v>22205574</v>
      </c>
      <c r="P26" s="8">
        <v>29875879</v>
      </c>
      <c r="Q26" s="8">
        <v>29409407</v>
      </c>
      <c r="R26" s="8">
        <v>81490860</v>
      </c>
      <c r="S26" s="8">
        <v>18308186</v>
      </c>
      <c r="T26" s="8">
        <v>412173182</v>
      </c>
      <c r="U26" s="8">
        <v>-483987410</v>
      </c>
      <c r="V26" s="8">
        <v>-53506042</v>
      </c>
      <c r="W26" s="8">
        <v>215102062</v>
      </c>
      <c r="X26" s="8"/>
      <c r="Y26" s="8">
        <v>215102062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65064102</v>
      </c>
      <c r="F27" s="8">
        <v>39236302</v>
      </c>
      <c r="G27" s="8">
        <v>5429410</v>
      </c>
      <c r="H27" s="8">
        <v>3890363</v>
      </c>
      <c r="I27" s="8">
        <v>4504771</v>
      </c>
      <c r="J27" s="8">
        <v>13824544</v>
      </c>
      <c r="K27" s="8">
        <v>4654932</v>
      </c>
      <c r="L27" s="8">
        <v>4504770</v>
      </c>
      <c r="M27" s="8">
        <v>27629270</v>
      </c>
      <c r="N27" s="8">
        <v>36788972</v>
      </c>
      <c r="O27" s="8">
        <v>2540987</v>
      </c>
      <c r="P27" s="8">
        <v>2295086</v>
      </c>
      <c r="Q27" s="8">
        <v>2579555</v>
      </c>
      <c r="R27" s="8">
        <v>7415628</v>
      </c>
      <c r="S27" s="8">
        <v>-112718</v>
      </c>
      <c r="T27" s="8">
        <v>50065890</v>
      </c>
      <c r="U27" s="8">
        <v>-47993356</v>
      </c>
      <c r="V27" s="8">
        <v>1959816</v>
      </c>
      <c r="W27" s="8">
        <v>59988960</v>
      </c>
      <c r="X27" s="8">
        <v>39236302</v>
      </c>
      <c r="Y27" s="8">
        <v>20752658</v>
      </c>
      <c r="Z27" s="2">
        <v>52.891472799857638</v>
      </c>
      <c r="AA27" s="6">
        <v>39236302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/>
      <c r="G28" s="8">
        <v>424383</v>
      </c>
      <c r="H28" s="8">
        <v>424383</v>
      </c>
      <c r="I28" s="8">
        <v>410694</v>
      </c>
      <c r="J28" s="8">
        <v>1259460</v>
      </c>
      <c r="K28" s="8">
        <v>682086</v>
      </c>
      <c r="L28" s="8">
        <v>385746</v>
      </c>
      <c r="M28" s="8">
        <v>2725897</v>
      </c>
      <c r="N28" s="8">
        <v>3793729</v>
      </c>
      <c r="O28" s="8"/>
      <c r="P28" s="8"/>
      <c r="Q28" s="8"/>
      <c r="R28" s="8"/>
      <c r="S28" s="8"/>
      <c r="T28" s="8"/>
      <c r="U28" s="8"/>
      <c r="V28" s="8"/>
      <c r="W28" s="8">
        <v>5053189</v>
      </c>
      <c r="X28" s="8"/>
      <c r="Y28" s="8">
        <v>5053189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736579355</v>
      </c>
      <c r="F30" s="8">
        <v>729813170</v>
      </c>
      <c r="G30" s="8">
        <v>79670715</v>
      </c>
      <c r="H30" s="8">
        <v>30489751</v>
      </c>
      <c r="I30" s="8">
        <v>81313109</v>
      </c>
      <c r="J30" s="8">
        <v>191473575</v>
      </c>
      <c r="K30" s="8">
        <v>73460858</v>
      </c>
      <c r="L30" s="8">
        <v>68345671</v>
      </c>
      <c r="M30" s="8">
        <v>347741836</v>
      </c>
      <c r="N30" s="8">
        <v>489548365</v>
      </c>
      <c r="O30" s="8">
        <v>-276292796</v>
      </c>
      <c r="P30" s="8">
        <v>48338198</v>
      </c>
      <c r="Q30" s="8">
        <v>76509912</v>
      </c>
      <c r="R30" s="8">
        <v>-151444686</v>
      </c>
      <c r="S30" s="8">
        <v>-20388862</v>
      </c>
      <c r="T30" s="8">
        <v>1176176816</v>
      </c>
      <c r="U30" s="8">
        <v>-972155501</v>
      </c>
      <c r="V30" s="8">
        <v>183632453</v>
      </c>
      <c r="W30" s="8">
        <v>713209707</v>
      </c>
      <c r="X30" s="8">
        <v>729813170</v>
      </c>
      <c r="Y30" s="8">
        <v>-16603463</v>
      </c>
      <c r="Z30" s="2">
        <v>-2.275029237962368</v>
      </c>
      <c r="AA30" s="6">
        <v>729813170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/>
      <c r="G31" s="8">
        <v>-57655</v>
      </c>
      <c r="H31" s="8">
        <v>76751</v>
      </c>
      <c r="I31" s="8">
        <v>93271</v>
      </c>
      <c r="J31" s="8">
        <v>112367</v>
      </c>
      <c r="K31" s="8">
        <v>-70322481</v>
      </c>
      <c r="L31" s="8">
        <v>70444980</v>
      </c>
      <c r="M31" s="8">
        <v>313922</v>
      </c>
      <c r="N31" s="8">
        <v>436421</v>
      </c>
      <c r="O31" s="8">
        <v>35833</v>
      </c>
      <c r="P31" s="8"/>
      <c r="Q31" s="8"/>
      <c r="R31" s="8">
        <v>35833</v>
      </c>
      <c r="S31" s="8"/>
      <c r="T31" s="8">
        <v>335413</v>
      </c>
      <c r="U31" s="8"/>
      <c r="V31" s="8">
        <v>335413</v>
      </c>
      <c r="W31" s="8">
        <v>920034</v>
      </c>
      <c r="X31" s="8"/>
      <c r="Y31" s="8">
        <v>920034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>
        <v>80000</v>
      </c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>
        <v>186535</v>
      </c>
      <c r="Q32" s="8">
        <v>32057</v>
      </c>
      <c r="R32" s="8">
        <v>218592</v>
      </c>
      <c r="S32" s="8">
        <v>6986518</v>
      </c>
      <c r="T32" s="8">
        <v>8667975</v>
      </c>
      <c r="U32" s="8">
        <v>-546123</v>
      </c>
      <c r="V32" s="8">
        <v>15108370</v>
      </c>
      <c r="W32" s="8">
        <v>16047555</v>
      </c>
      <c r="X32" s="8">
        <v>80000</v>
      </c>
      <c r="Y32" s="8">
        <v>15967555</v>
      </c>
      <c r="Z32" s="2">
        <v>19959.443749999999</v>
      </c>
      <c r="AA32" s="6">
        <v>80000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337036</v>
      </c>
      <c r="G33" s="8">
        <v>1899652</v>
      </c>
      <c r="H33" s="8">
        <v>528342</v>
      </c>
      <c r="I33" s="8">
        <v>633816</v>
      </c>
      <c r="J33" s="8">
        <v>3061810</v>
      </c>
      <c r="K33" s="8">
        <v>2275476</v>
      </c>
      <c r="L33" s="8">
        <v>1583852</v>
      </c>
      <c r="M33" s="8">
        <v>7810737</v>
      </c>
      <c r="N33" s="8">
        <v>11670065</v>
      </c>
      <c r="O33" s="8"/>
      <c r="P33" s="8"/>
      <c r="Q33" s="8"/>
      <c r="R33" s="8"/>
      <c r="S33" s="8"/>
      <c r="T33" s="8">
        <v>10121582</v>
      </c>
      <c r="U33" s="8"/>
      <c r="V33" s="8">
        <v>10121582</v>
      </c>
      <c r="W33" s="8">
        <v>24853457</v>
      </c>
      <c r="X33" s="8">
        <v>337036</v>
      </c>
      <c r="Y33" s="8">
        <v>24516421</v>
      </c>
      <c r="Z33" s="2">
        <v>7274.1253159899825</v>
      </c>
      <c r="AA33" s="6">
        <v>337036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>
        <v>225149</v>
      </c>
      <c r="M34" s="8">
        <v>199912</v>
      </c>
      <c r="N34" s="8">
        <v>425061</v>
      </c>
      <c r="O34" s="8">
        <v>-425061</v>
      </c>
      <c r="P34" s="8">
        <v>50091</v>
      </c>
      <c r="Q34" s="8">
        <v>59163</v>
      </c>
      <c r="R34" s="8">
        <v>-315807</v>
      </c>
      <c r="S34" s="8">
        <v>-59426</v>
      </c>
      <c r="T34" s="8">
        <v>66224</v>
      </c>
      <c r="U34" s="8">
        <v>-131501</v>
      </c>
      <c r="V34" s="8">
        <v>-124703</v>
      </c>
      <c r="W34" s="8">
        <v>-40685</v>
      </c>
      <c r="X34" s="8"/>
      <c r="Y34" s="8">
        <v>-40685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951474028</v>
      </c>
      <c r="F35" s="35">
        <f t="shared" si="1"/>
        <v>769466508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24114562</v>
      </c>
      <c r="L35" s="35">
        <f t="shared" si="1"/>
        <v>199032901</v>
      </c>
      <c r="M35" s="35">
        <f t="shared" si="1"/>
        <v>548641678</v>
      </c>
      <c r="N35" s="35">
        <f t="shared" si="1"/>
        <v>771789141</v>
      </c>
      <c r="O35" s="35">
        <f t="shared" si="1"/>
        <v>-251935463</v>
      </c>
      <c r="P35" s="35">
        <f t="shared" si="1"/>
        <v>80745789</v>
      </c>
      <c r="Q35" s="35">
        <f t="shared" si="1"/>
        <v>108590094</v>
      </c>
      <c r="R35" s="35">
        <f t="shared" si="1"/>
        <v>-62599580</v>
      </c>
      <c r="S35" s="35">
        <f t="shared" si="1"/>
        <v>4733698</v>
      </c>
      <c r="T35" s="35">
        <f t="shared" si="1"/>
        <v>1684815637</v>
      </c>
      <c r="U35" s="35">
        <f t="shared" si="1"/>
        <v>-1504813891</v>
      </c>
      <c r="V35" s="35">
        <f t="shared" si="1"/>
        <v>184735444</v>
      </c>
      <c r="W35" s="35">
        <f t="shared" si="1"/>
        <v>1169072659</v>
      </c>
      <c r="X35" s="35">
        <f t="shared" si="1"/>
        <v>769466508</v>
      </c>
      <c r="Y35" s="35">
        <f t="shared" si="1"/>
        <v>399606151</v>
      </c>
      <c r="Z35" s="36">
        <f>+IF(X35&lt;&gt;0,+(Y35/X35)*100,0)</f>
        <v>51.932884257517287</v>
      </c>
      <c r="AA35" s="33">
        <f>SUM(AA24:AA34)</f>
        <v>769466508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94921191</v>
      </c>
      <c r="F37" s="48">
        <f t="shared" si="2"/>
        <v>-423208019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56301807</v>
      </c>
      <c r="L37" s="48">
        <f t="shared" si="2"/>
        <v>-130132466</v>
      </c>
      <c r="M37" s="48">
        <f t="shared" si="2"/>
        <v>40456671</v>
      </c>
      <c r="N37" s="48">
        <f t="shared" si="2"/>
        <v>-33373988</v>
      </c>
      <c r="O37" s="48">
        <f t="shared" si="2"/>
        <v>-129041448</v>
      </c>
      <c r="P37" s="48">
        <f t="shared" si="2"/>
        <v>-66660307</v>
      </c>
      <c r="Q37" s="48">
        <f t="shared" si="2"/>
        <v>-107982165</v>
      </c>
      <c r="R37" s="48">
        <f t="shared" si="2"/>
        <v>-303683920</v>
      </c>
      <c r="S37" s="48">
        <f t="shared" si="2"/>
        <v>-4405834</v>
      </c>
      <c r="T37" s="48">
        <f t="shared" si="2"/>
        <v>-1477863734</v>
      </c>
      <c r="U37" s="48">
        <f t="shared" si="2"/>
        <v>413375707</v>
      </c>
      <c r="V37" s="48">
        <f t="shared" si="2"/>
        <v>-1068893861</v>
      </c>
      <c r="W37" s="48">
        <f t="shared" si="2"/>
        <v>-1382959707</v>
      </c>
      <c r="X37" s="48">
        <f>IF(F21=F35,0,X21-X35)</f>
        <v>-423208019</v>
      </c>
      <c r="Y37" s="48">
        <f t="shared" si="2"/>
        <v>-959751688</v>
      </c>
      <c r="Z37" s="49">
        <f>+IF(X37&lt;&gt;0,+(Y37/X37)*100,0)</f>
        <v>226.78012819034038</v>
      </c>
      <c r="AA37" s="46">
        <f>+AA21-AA35</f>
        <v>-423208019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239296576</v>
      </c>
      <c r="F38" s="8">
        <v>21218000</v>
      </c>
      <c r="G38" s="8">
        <v>11838206</v>
      </c>
      <c r="H38" s="8">
        <v>-34152289</v>
      </c>
      <c r="I38" s="8">
        <v>15896685</v>
      </c>
      <c r="J38" s="8">
        <v>-6417398</v>
      </c>
      <c r="K38" s="8">
        <v>8040910</v>
      </c>
      <c r="L38" s="8">
        <v>4440145</v>
      </c>
      <c r="M38" s="8">
        <v>17938280</v>
      </c>
      <c r="N38" s="8">
        <v>30419335</v>
      </c>
      <c r="O38" s="8">
        <v>71396206</v>
      </c>
      <c r="P38" s="8">
        <v>12981312</v>
      </c>
      <c r="Q38" s="8"/>
      <c r="R38" s="8">
        <v>84377518</v>
      </c>
      <c r="S38" s="8">
        <v>1909580</v>
      </c>
      <c r="T38" s="8">
        <v>27872204</v>
      </c>
      <c r="U38" s="8"/>
      <c r="V38" s="8">
        <v>29781784</v>
      </c>
      <c r="W38" s="8">
        <v>138161239</v>
      </c>
      <c r="X38" s="8">
        <v>21218000</v>
      </c>
      <c r="Y38" s="8">
        <v>116943239</v>
      </c>
      <c r="Z38" s="2">
        <v>551.15109341125458</v>
      </c>
      <c r="AA38" s="6">
        <v>21218000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7316732</v>
      </c>
      <c r="G39" s="26"/>
      <c r="H39" s="26"/>
      <c r="I39" s="26"/>
      <c r="J39" s="26"/>
      <c r="K39" s="26"/>
      <c r="L39" s="26"/>
      <c r="M39" s="26"/>
      <c r="N39" s="26"/>
      <c r="O39" s="26"/>
      <c r="P39" s="26">
        <v>150457</v>
      </c>
      <c r="Q39" s="26"/>
      <c r="R39" s="26">
        <v>150457</v>
      </c>
      <c r="S39" s="26"/>
      <c r="T39" s="26"/>
      <c r="U39" s="26"/>
      <c r="V39" s="26"/>
      <c r="W39" s="26">
        <v>150457</v>
      </c>
      <c r="X39" s="26">
        <v>7316732</v>
      </c>
      <c r="Y39" s="26">
        <v>-7166275</v>
      </c>
      <c r="Z39" s="27">
        <v>-97.943658452981467</v>
      </c>
      <c r="AA39" s="28">
        <v>7316732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334217767</v>
      </c>
      <c r="F41" s="58">
        <f t="shared" si="3"/>
        <v>-394673287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64342717</v>
      </c>
      <c r="L41" s="58">
        <f t="shared" si="3"/>
        <v>-125692321</v>
      </c>
      <c r="M41" s="58">
        <f t="shared" si="3"/>
        <v>58394951</v>
      </c>
      <c r="N41" s="58">
        <f t="shared" si="3"/>
        <v>-2954653</v>
      </c>
      <c r="O41" s="58">
        <f t="shared" si="3"/>
        <v>-57645242</v>
      </c>
      <c r="P41" s="58">
        <f t="shared" si="3"/>
        <v>-53528538</v>
      </c>
      <c r="Q41" s="58">
        <f t="shared" si="3"/>
        <v>-107982165</v>
      </c>
      <c r="R41" s="58">
        <f t="shared" si="3"/>
        <v>-219155945</v>
      </c>
      <c r="S41" s="58">
        <f t="shared" si="3"/>
        <v>-2496254</v>
      </c>
      <c r="T41" s="58">
        <f t="shared" si="3"/>
        <v>-1449991530</v>
      </c>
      <c r="U41" s="58">
        <f t="shared" si="3"/>
        <v>413375707</v>
      </c>
      <c r="V41" s="58">
        <f t="shared" si="3"/>
        <v>-1039112077</v>
      </c>
      <c r="W41" s="58">
        <f t="shared" si="3"/>
        <v>-1244648011</v>
      </c>
      <c r="X41" s="58">
        <f t="shared" si="3"/>
        <v>-394673287</v>
      </c>
      <c r="Y41" s="58">
        <f t="shared" si="3"/>
        <v>-849974724</v>
      </c>
      <c r="Z41" s="59">
        <f>+IF(X41&lt;&gt;0,+(Y41/X41)*100,0)</f>
        <v>215.3616046479477</v>
      </c>
      <c r="AA41" s="56">
        <f>SUM(AA37:AA40)</f>
        <v>-394673287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334217767</v>
      </c>
      <c r="F43" s="66">
        <f t="shared" si="4"/>
        <v>-394673287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64342717</v>
      </c>
      <c r="L43" s="66">
        <f t="shared" si="4"/>
        <v>-125692321</v>
      </c>
      <c r="M43" s="66">
        <f t="shared" si="4"/>
        <v>58394951</v>
      </c>
      <c r="N43" s="66">
        <f t="shared" si="4"/>
        <v>-2954653</v>
      </c>
      <c r="O43" s="66">
        <f t="shared" si="4"/>
        <v>-57645242</v>
      </c>
      <c r="P43" s="66">
        <f t="shared" si="4"/>
        <v>-53528538</v>
      </c>
      <c r="Q43" s="66">
        <f t="shared" si="4"/>
        <v>-107982165</v>
      </c>
      <c r="R43" s="66">
        <f t="shared" si="4"/>
        <v>-219155945</v>
      </c>
      <c r="S43" s="66">
        <f t="shared" si="4"/>
        <v>-2496254</v>
      </c>
      <c r="T43" s="66">
        <f t="shared" si="4"/>
        <v>-1449991530</v>
      </c>
      <c r="U43" s="66">
        <f t="shared" si="4"/>
        <v>413375707</v>
      </c>
      <c r="V43" s="66">
        <f t="shared" si="4"/>
        <v>-1039112077</v>
      </c>
      <c r="W43" s="66">
        <f t="shared" si="4"/>
        <v>-1244648011</v>
      </c>
      <c r="X43" s="66">
        <f t="shared" si="4"/>
        <v>-394673287</v>
      </c>
      <c r="Y43" s="66">
        <f t="shared" si="4"/>
        <v>-849974724</v>
      </c>
      <c r="Z43" s="67">
        <f>+IF(X43&lt;&gt;0,+(Y43/X43)*100,0)</f>
        <v>215.3616046479477</v>
      </c>
      <c r="AA43" s="64">
        <f>+AA41-AA42</f>
        <v>-394673287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334217767</v>
      </c>
      <c r="F45" s="58">
        <f t="shared" si="5"/>
        <v>-394673287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64342717</v>
      </c>
      <c r="L45" s="58">
        <f t="shared" si="5"/>
        <v>-125692321</v>
      </c>
      <c r="M45" s="58">
        <f t="shared" si="5"/>
        <v>58394951</v>
      </c>
      <c r="N45" s="58">
        <f t="shared" si="5"/>
        <v>-2954653</v>
      </c>
      <c r="O45" s="58">
        <f t="shared" si="5"/>
        <v>-57645242</v>
      </c>
      <c r="P45" s="58">
        <f t="shared" si="5"/>
        <v>-53528538</v>
      </c>
      <c r="Q45" s="58">
        <f t="shared" si="5"/>
        <v>-107982165</v>
      </c>
      <c r="R45" s="58">
        <f t="shared" si="5"/>
        <v>-219155945</v>
      </c>
      <c r="S45" s="58">
        <f t="shared" si="5"/>
        <v>-2496254</v>
      </c>
      <c r="T45" s="58">
        <f t="shared" si="5"/>
        <v>-1449991530</v>
      </c>
      <c r="U45" s="58">
        <f t="shared" si="5"/>
        <v>413375707</v>
      </c>
      <c r="V45" s="58">
        <f t="shared" si="5"/>
        <v>-1039112077</v>
      </c>
      <c r="W45" s="58">
        <f t="shared" si="5"/>
        <v>-1244648011</v>
      </c>
      <c r="X45" s="58">
        <f t="shared" si="5"/>
        <v>-394673287</v>
      </c>
      <c r="Y45" s="58">
        <f t="shared" si="5"/>
        <v>-849974724</v>
      </c>
      <c r="Z45" s="59">
        <f>+IF(X45&lt;&gt;0,+(Y45/X45)*100,0)</f>
        <v>215.3616046479477</v>
      </c>
      <c r="AA45" s="56">
        <f>SUM(AA43:AA44)</f>
        <v>-394673287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334217767</v>
      </c>
      <c r="F47" s="73">
        <f t="shared" si="6"/>
        <v>-394673287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64342717</v>
      </c>
      <c r="L47" s="74">
        <f t="shared" si="6"/>
        <v>-125692321</v>
      </c>
      <c r="M47" s="73">
        <f t="shared" si="6"/>
        <v>58394951</v>
      </c>
      <c r="N47" s="73">
        <f t="shared" si="6"/>
        <v>-2954653</v>
      </c>
      <c r="O47" s="74">
        <f t="shared" si="6"/>
        <v>-57645242</v>
      </c>
      <c r="P47" s="74">
        <f t="shared" si="6"/>
        <v>-53528538</v>
      </c>
      <c r="Q47" s="74">
        <f t="shared" si="6"/>
        <v>-107982165</v>
      </c>
      <c r="R47" s="74">
        <f t="shared" si="6"/>
        <v>-219155945</v>
      </c>
      <c r="S47" s="74">
        <f t="shared" si="6"/>
        <v>-2496254</v>
      </c>
      <c r="T47" s="73">
        <f t="shared" si="6"/>
        <v>-1449991530</v>
      </c>
      <c r="U47" s="73">
        <f t="shared" si="6"/>
        <v>413375707</v>
      </c>
      <c r="V47" s="74">
        <f t="shared" si="6"/>
        <v>-1039112077</v>
      </c>
      <c r="W47" s="74">
        <f t="shared" si="6"/>
        <v>-1244648011</v>
      </c>
      <c r="X47" s="74">
        <f t="shared" si="6"/>
        <v>-394673287</v>
      </c>
      <c r="Y47" s="74">
        <f t="shared" si="6"/>
        <v>-849974724</v>
      </c>
      <c r="Z47" s="75">
        <f>+IF(X47&lt;&gt;0,+(Y47/X47)*100,0)</f>
        <v>215.3616046479477</v>
      </c>
      <c r="AA47" s="76">
        <f>SUM(AA45:AA46)</f>
        <v>-394673287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187083603</v>
      </c>
      <c r="G7" s="8">
        <v>16465043</v>
      </c>
      <c r="H7" s="8">
        <v>15832513</v>
      </c>
      <c r="I7" s="8">
        <v>28497858</v>
      </c>
      <c r="J7" s="8">
        <v>60795414</v>
      </c>
      <c r="K7" s="8">
        <v>2868690</v>
      </c>
      <c r="L7" s="8">
        <v>16023018</v>
      </c>
      <c r="M7" s="8">
        <v>14823401</v>
      </c>
      <c r="N7" s="8">
        <v>33715109</v>
      </c>
      <c r="O7" s="8">
        <v>14621567</v>
      </c>
      <c r="P7" s="8">
        <v>17103863</v>
      </c>
      <c r="Q7" s="8">
        <v>15172280</v>
      </c>
      <c r="R7" s="8">
        <v>46897710</v>
      </c>
      <c r="S7" s="8">
        <v>14995769</v>
      </c>
      <c r="T7" s="8">
        <v>17044697</v>
      </c>
      <c r="U7" s="8">
        <v>21979096</v>
      </c>
      <c r="V7" s="8">
        <v>54019562</v>
      </c>
      <c r="W7" s="8">
        <v>195427795</v>
      </c>
      <c r="X7" s="8">
        <v>187083603</v>
      </c>
      <c r="Y7" s="8">
        <v>8344192</v>
      </c>
      <c r="Z7" s="2">
        <v>4.4601407425320971</v>
      </c>
      <c r="AA7" s="6">
        <v>187083603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63216</v>
      </c>
      <c r="G8" s="8">
        <v>2246</v>
      </c>
      <c r="H8" s="8">
        <v>6120</v>
      </c>
      <c r="I8" s="8">
        <v>9899</v>
      </c>
      <c r="J8" s="8">
        <v>18265</v>
      </c>
      <c r="K8" s="8">
        <v>4680</v>
      </c>
      <c r="L8" s="8">
        <v>4568</v>
      </c>
      <c r="M8" s="8">
        <v>6017</v>
      </c>
      <c r="N8" s="8">
        <v>15265</v>
      </c>
      <c r="O8" s="8">
        <v>3343</v>
      </c>
      <c r="P8" s="8">
        <v>4760</v>
      </c>
      <c r="Q8" s="8">
        <v>2006</v>
      </c>
      <c r="R8" s="8">
        <v>10109</v>
      </c>
      <c r="S8" s="8">
        <v>2006</v>
      </c>
      <c r="T8" s="8">
        <v>1337</v>
      </c>
      <c r="U8" s="8">
        <v>1337</v>
      </c>
      <c r="V8" s="8">
        <v>4680</v>
      </c>
      <c r="W8" s="8">
        <v>48319</v>
      </c>
      <c r="X8" s="8">
        <v>63216</v>
      </c>
      <c r="Y8" s="8">
        <v>-14897</v>
      </c>
      <c r="Z8" s="2">
        <v>-23.565236648949632</v>
      </c>
      <c r="AA8" s="6">
        <v>63216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113627859</v>
      </c>
      <c r="G18" s="8"/>
      <c r="H18" s="8">
        <v>35289852</v>
      </c>
      <c r="I18" s="8">
        <v>4369643</v>
      </c>
      <c r="J18" s="8">
        <v>39659495</v>
      </c>
      <c r="K18" s="8">
        <v>6223207</v>
      </c>
      <c r="L18" s="8">
        <v>752116</v>
      </c>
      <c r="M18" s="8">
        <v>28671623</v>
      </c>
      <c r="N18" s="8">
        <v>35646946</v>
      </c>
      <c r="O18" s="8">
        <v>2500510</v>
      </c>
      <c r="P18" s="8"/>
      <c r="Q18" s="8">
        <v>22445041</v>
      </c>
      <c r="R18" s="8">
        <v>24945551</v>
      </c>
      <c r="S18" s="8">
        <v>-417777</v>
      </c>
      <c r="T18" s="8">
        <v>4038457</v>
      </c>
      <c r="U18" s="8">
        <v>6040307</v>
      </c>
      <c r="V18" s="8">
        <v>9660987</v>
      </c>
      <c r="W18" s="8">
        <v>109912979</v>
      </c>
      <c r="X18" s="8">
        <v>113627859</v>
      </c>
      <c r="Y18" s="8">
        <v>-3714880</v>
      </c>
      <c r="Z18" s="2">
        <v>-3.2693390799522146</v>
      </c>
      <c r="AA18" s="6">
        <v>113627859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300774678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9096577</v>
      </c>
      <c r="L21" s="35">
        <f t="shared" si="0"/>
        <v>16779702</v>
      </c>
      <c r="M21" s="35">
        <f t="shared" si="0"/>
        <v>43501041</v>
      </c>
      <c r="N21" s="35">
        <f t="shared" si="0"/>
        <v>69377320</v>
      </c>
      <c r="O21" s="35">
        <f t="shared" si="0"/>
        <v>17125420</v>
      </c>
      <c r="P21" s="35">
        <f t="shared" si="0"/>
        <v>17108623</v>
      </c>
      <c r="Q21" s="35">
        <f t="shared" si="0"/>
        <v>37619327</v>
      </c>
      <c r="R21" s="35">
        <f t="shared" si="0"/>
        <v>71853370</v>
      </c>
      <c r="S21" s="35">
        <f t="shared" si="0"/>
        <v>14579998</v>
      </c>
      <c r="T21" s="35">
        <f t="shared" si="0"/>
        <v>21084491</v>
      </c>
      <c r="U21" s="35">
        <f t="shared" si="0"/>
        <v>28020740</v>
      </c>
      <c r="V21" s="35">
        <f t="shared" si="0"/>
        <v>63685229</v>
      </c>
      <c r="W21" s="35">
        <f t="shared" si="0"/>
        <v>305389093</v>
      </c>
      <c r="X21" s="35">
        <f t="shared" si="0"/>
        <v>300774678</v>
      </c>
      <c r="Y21" s="35">
        <f t="shared" si="0"/>
        <v>4614415</v>
      </c>
      <c r="Z21" s="36">
        <f>+IF(X21&lt;&gt;0,+(Y21/X21)*100,0)</f>
        <v>1.5341766902332117</v>
      </c>
      <c r="AA21" s="33">
        <f>SUM(AA5:AA20)</f>
        <v>300774678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87912481</v>
      </c>
      <c r="G24" s="8">
        <v>5680124</v>
      </c>
      <c r="H24" s="8">
        <v>6988274</v>
      </c>
      <c r="I24" s="8">
        <v>6929116</v>
      </c>
      <c r="J24" s="8">
        <v>19597514</v>
      </c>
      <c r="K24" s="8">
        <v>7248211</v>
      </c>
      <c r="L24" s="8">
        <v>8967135</v>
      </c>
      <c r="M24" s="8">
        <v>8578153</v>
      </c>
      <c r="N24" s="8">
        <v>24793499</v>
      </c>
      <c r="O24" s="8">
        <v>8089186</v>
      </c>
      <c r="P24" s="8">
        <v>7936978</v>
      </c>
      <c r="Q24" s="8">
        <v>8188224</v>
      </c>
      <c r="R24" s="8">
        <v>24214388</v>
      </c>
      <c r="S24" s="8">
        <v>8155220</v>
      </c>
      <c r="T24" s="8">
        <v>7245155</v>
      </c>
      <c r="U24" s="8">
        <v>8126542</v>
      </c>
      <c r="V24" s="8">
        <v>23526917</v>
      </c>
      <c r="W24" s="8">
        <v>92132318</v>
      </c>
      <c r="X24" s="8">
        <v>87912481</v>
      </c>
      <c r="Y24" s="8">
        <v>4219837</v>
      </c>
      <c r="Z24" s="2">
        <v>4.8000431247071731</v>
      </c>
      <c r="AA24" s="6">
        <v>87912481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217027952</v>
      </c>
      <c r="D26" s="6"/>
      <c r="E26" s="7">
        <v>283536108</v>
      </c>
      <c r="F26" s="8">
        <v>274982230</v>
      </c>
      <c r="G26" s="8">
        <v>-467</v>
      </c>
      <c r="H26" s="8">
        <v>2975463</v>
      </c>
      <c r="I26" s="8">
        <v>2766592</v>
      </c>
      <c r="J26" s="8">
        <v>5741588</v>
      </c>
      <c r="K26" s="8">
        <v>2072902</v>
      </c>
      <c r="L26" s="8">
        <v>653853</v>
      </c>
      <c r="M26" s="8">
        <v>1612220</v>
      </c>
      <c r="N26" s="8">
        <v>4338975</v>
      </c>
      <c r="O26" s="8">
        <v>4510683</v>
      </c>
      <c r="P26" s="8">
        <v>3664393</v>
      </c>
      <c r="Q26" s="8">
        <v>1941210</v>
      </c>
      <c r="R26" s="8">
        <v>10116286</v>
      </c>
      <c r="S26" s="8">
        <v>2322089</v>
      </c>
      <c r="T26" s="8">
        <v>1733519</v>
      </c>
      <c r="U26" s="8">
        <v>239586</v>
      </c>
      <c r="V26" s="8">
        <v>4295194</v>
      </c>
      <c r="W26" s="8">
        <v>24492043</v>
      </c>
      <c r="X26" s="8">
        <v>274982230</v>
      </c>
      <c r="Y26" s="8">
        <v>-250490187</v>
      </c>
      <c r="Z26" s="2">
        <v>-91.093227005977809</v>
      </c>
      <c r="AA26" s="6">
        <v>274982230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>
        <v>3356017</v>
      </c>
      <c r="L27" s="8">
        <v>3247758</v>
      </c>
      <c r="M27" s="8"/>
      <c r="N27" s="8">
        <v>6603775</v>
      </c>
      <c r="O27" s="8">
        <v>5858306</v>
      </c>
      <c r="P27" s="8"/>
      <c r="Q27" s="8"/>
      <c r="R27" s="8">
        <v>5858306</v>
      </c>
      <c r="S27" s="8"/>
      <c r="T27" s="8"/>
      <c r="U27" s="8">
        <v>14619518</v>
      </c>
      <c r="V27" s="8">
        <v>14619518</v>
      </c>
      <c r="W27" s="8">
        <v>46763045</v>
      </c>
      <c r="X27" s="8">
        <v>46763047</v>
      </c>
      <c r="Y27" s="8">
        <v>-2</v>
      </c>
      <c r="Z27" s="2"/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135655747</v>
      </c>
      <c r="G30" s="8">
        <v>11191293</v>
      </c>
      <c r="H30" s="8">
        <v>11216049</v>
      </c>
      <c r="I30" s="8">
        <v>11226244</v>
      </c>
      <c r="J30" s="8">
        <v>33633586</v>
      </c>
      <c r="K30" s="8">
        <v>11380246</v>
      </c>
      <c r="L30" s="8">
        <v>11147704</v>
      </c>
      <c r="M30" s="8">
        <v>11080391</v>
      </c>
      <c r="N30" s="8">
        <v>33608341</v>
      </c>
      <c r="O30" s="8">
        <v>1097400</v>
      </c>
      <c r="P30" s="8">
        <v>10850087</v>
      </c>
      <c r="Q30" s="8">
        <v>11196660</v>
      </c>
      <c r="R30" s="8">
        <v>23144147</v>
      </c>
      <c r="S30" s="8">
        <v>11783096</v>
      </c>
      <c r="T30" s="8">
        <v>10334158</v>
      </c>
      <c r="U30" s="8">
        <v>22702351</v>
      </c>
      <c r="V30" s="8">
        <v>44819605</v>
      </c>
      <c r="W30" s="8">
        <v>135205679</v>
      </c>
      <c r="X30" s="8">
        <v>135655747</v>
      </c>
      <c r="Y30" s="8">
        <v>-450068</v>
      </c>
      <c r="Z30" s="2">
        <v>-0.33177215853597414</v>
      </c>
      <c r="AA30" s="6">
        <v>135655747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45622094</v>
      </c>
      <c r="G31" s="8">
        <v>13609</v>
      </c>
      <c r="H31" s="8">
        <v>5722495</v>
      </c>
      <c r="I31" s="8">
        <v>1758652</v>
      </c>
      <c r="J31" s="8">
        <v>7494756</v>
      </c>
      <c r="K31" s="8">
        <v>6210352</v>
      </c>
      <c r="L31" s="8">
        <v>2398141</v>
      </c>
      <c r="M31" s="8">
        <v>1084866</v>
      </c>
      <c r="N31" s="8">
        <v>9693359</v>
      </c>
      <c r="O31" s="8">
        <v>3508337</v>
      </c>
      <c r="P31" s="8">
        <v>1016043</v>
      </c>
      <c r="Q31" s="8">
        <v>2538816</v>
      </c>
      <c r="R31" s="8">
        <v>7063196</v>
      </c>
      <c r="S31" s="8">
        <v>2516495</v>
      </c>
      <c r="T31" s="8">
        <v>5128402</v>
      </c>
      <c r="U31" s="8">
        <v>9604658</v>
      </c>
      <c r="V31" s="8">
        <v>17249555</v>
      </c>
      <c r="W31" s="8">
        <v>41500866</v>
      </c>
      <c r="X31" s="8">
        <v>45622094</v>
      </c>
      <c r="Y31" s="8">
        <v>-4121228</v>
      </c>
      <c r="Z31" s="2">
        <v>-9.0334038591038812</v>
      </c>
      <c r="AA31" s="6">
        <v>45622094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5550029</v>
      </c>
      <c r="D33" s="6"/>
      <c r="E33" s="7">
        <v>5427992</v>
      </c>
      <c r="F33" s="8">
        <v>5055992</v>
      </c>
      <c r="G33" s="8">
        <v>305540</v>
      </c>
      <c r="H33" s="8">
        <v>340520</v>
      </c>
      <c r="I33" s="8">
        <v>296354</v>
      </c>
      <c r="J33" s="8">
        <v>942414</v>
      </c>
      <c r="K33" s="8">
        <v>662267</v>
      </c>
      <c r="L33" s="8">
        <v>313067</v>
      </c>
      <c r="M33" s="8">
        <v>32267</v>
      </c>
      <c r="N33" s="8">
        <v>1007601</v>
      </c>
      <c r="O33" s="8">
        <v>329449</v>
      </c>
      <c r="P33" s="8">
        <v>307858</v>
      </c>
      <c r="Q33" s="8">
        <v>389900</v>
      </c>
      <c r="R33" s="8">
        <v>1027207</v>
      </c>
      <c r="S33" s="8">
        <v>374776</v>
      </c>
      <c r="T33" s="8">
        <v>931775</v>
      </c>
      <c r="U33" s="8">
        <v>865777</v>
      </c>
      <c r="V33" s="8">
        <v>2172328</v>
      </c>
      <c r="W33" s="8">
        <v>5149550</v>
      </c>
      <c r="X33" s="8">
        <v>5055992</v>
      </c>
      <c r="Y33" s="8">
        <v>93558</v>
      </c>
      <c r="Z33" s="2">
        <v>1.8504380544905927</v>
      </c>
      <c r="AA33" s="6">
        <v>5055992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495067791</v>
      </c>
      <c r="D35" s="33">
        <f>SUM(D24:D34)</f>
        <v>0</v>
      </c>
      <c r="E35" s="34">
        <f t="shared" si="1"/>
        <v>615328749</v>
      </c>
      <c r="F35" s="35">
        <f t="shared" si="1"/>
        <v>595991591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30929995</v>
      </c>
      <c r="L35" s="35">
        <f t="shared" si="1"/>
        <v>26727658</v>
      </c>
      <c r="M35" s="35">
        <f t="shared" si="1"/>
        <v>22387897</v>
      </c>
      <c r="N35" s="35">
        <f t="shared" si="1"/>
        <v>80045550</v>
      </c>
      <c r="O35" s="35">
        <f t="shared" si="1"/>
        <v>23393361</v>
      </c>
      <c r="P35" s="35">
        <f t="shared" si="1"/>
        <v>23775359</v>
      </c>
      <c r="Q35" s="35">
        <f t="shared" si="1"/>
        <v>24254810</v>
      </c>
      <c r="R35" s="35">
        <f t="shared" si="1"/>
        <v>71423530</v>
      </c>
      <c r="S35" s="35">
        <f t="shared" si="1"/>
        <v>25151676</v>
      </c>
      <c r="T35" s="35">
        <f t="shared" si="1"/>
        <v>25373009</v>
      </c>
      <c r="U35" s="35">
        <f t="shared" si="1"/>
        <v>56158432</v>
      </c>
      <c r="V35" s="35">
        <f t="shared" si="1"/>
        <v>106683117</v>
      </c>
      <c r="W35" s="35">
        <f t="shared" si="1"/>
        <v>345243501</v>
      </c>
      <c r="X35" s="35">
        <f t="shared" si="1"/>
        <v>595991591</v>
      </c>
      <c r="Y35" s="35">
        <f t="shared" si="1"/>
        <v>-250748090</v>
      </c>
      <c r="Z35" s="36">
        <f>+IF(X35&lt;&gt;0,+(Y35/X35)*100,0)</f>
        <v>-42.072420783534177</v>
      </c>
      <c r="AA35" s="33">
        <f>SUM(AA24:AA34)</f>
        <v>595991591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-191908476</v>
      </c>
      <c r="D37" s="46">
        <f>+D21-D35</f>
        <v>0</v>
      </c>
      <c r="E37" s="47">
        <f t="shared" si="2"/>
        <v>-300754691</v>
      </c>
      <c r="F37" s="48">
        <f t="shared" si="2"/>
        <v>-295216913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-21833418</v>
      </c>
      <c r="L37" s="48">
        <f t="shared" si="2"/>
        <v>-9947956</v>
      </c>
      <c r="M37" s="48">
        <f t="shared" si="2"/>
        <v>21113144</v>
      </c>
      <c r="N37" s="48">
        <f t="shared" si="2"/>
        <v>-10668230</v>
      </c>
      <c r="O37" s="48">
        <f t="shared" si="2"/>
        <v>-6267941</v>
      </c>
      <c r="P37" s="48">
        <f t="shared" si="2"/>
        <v>-6666736</v>
      </c>
      <c r="Q37" s="48">
        <f t="shared" si="2"/>
        <v>13364517</v>
      </c>
      <c r="R37" s="48">
        <f t="shared" si="2"/>
        <v>429840</v>
      </c>
      <c r="S37" s="48">
        <f t="shared" si="2"/>
        <v>-10571678</v>
      </c>
      <c r="T37" s="48">
        <f t="shared" si="2"/>
        <v>-4288518</v>
      </c>
      <c r="U37" s="48">
        <f t="shared" si="2"/>
        <v>-28137692</v>
      </c>
      <c r="V37" s="48">
        <f t="shared" si="2"/>
        <v>-42997888</v>
      </c>
      <c r="W37" s="48">
        <f t="shared" si="2"/>
        <v>-39854408</v>
      </c>
      <c r="X37" s="48">
        <f>IF(F21=F35,0,X21-X35)</f>
        <v>-295216913</v>
      </c>
      <c r="Y37" s="48">
        <f t="shared" si="2"/>
        <v>255362505</v>
      </c>
      <c r="Z37" s="49">
        <f>+IF(X37&lt;&gt;0,+(Y37/X37)*100,0)</f>
        <v>-86.499957744629626</v>
      </c>
      <c r="AA37" s="46">
        <f>+AA21-AA35</f>
        <v>-295216913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11000000</v>
      </c>
      <c r="G38" s="8"/>
      <c r="H38" s="8"/>
      <c r="I38" s="8">
        <v>8193635</v>
      </c>
      <c r="J38" s="8">
        <v>8193635</v>
      </c>
      <c r="K38" s="8">
        <v>739292</v>
      </c>
      <c r="L38" s="8">
        <v>-8932927</v>
      </c>
      <c r="M38" s="8"/>
      <c r="N38" s="8">
        <v>-8193635</v>
      </c>
      <c r="O38" s="8"/>
      <c r="P38" s="8"/>
      <c r="Q38" s="8">
        <v>533687</v>
      </c>
      <c r="R38" s="8">
        <v>533687</v>
      </c>
      <c r="S38" s="8">
        <v>6163952</v>
      </c>
      <c r="T38" s="8">
        <v>4286324</v>
      </c>
      <c r="U38" s="8">
        <v>2682014</v>
      </c>
      <c r="V38" s="8">
        <v>13132290</v>
      </c>
      <c r="W38" s="8">
        <v>13665977</v>
      </c>
      <c r="X38" s="8">
        <v>11000000</v>
      </c>
      <c r="Y38" s="8">
        <v>2665977</v>
      </c>
      <c r="Z38" s="2">
        <v>24.236154545454546</v>
      </c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-172248604</v>
      </c>
      <c r="D41" s="56">
        <f>SUM(D37:D40)</f>
        <v>0</v>
      </c>
      <c r="E41" s="57">
        <f t="shared" si="3"/>
        <v>-296754691</v>
      </c>
      <c r="F41" s="58">
        <f t="shared" si="3"/>
        <v>-284216913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-21094126</v>
      </c>
      <c r="L41" s="58">
        <f t="shared" si="3"/>
        <v>-18880883</v>
      </c>
      <c r="M41" s="58">
        <f t="shared" si="3"/>
        <v>21113144</v>
      </c>
      <c r="N41" s="58">
        <f t="shared" si="3"/>
        <v>-18861865</v>
      </c>
      <c r="O41" s="58">
        <f t="shared" si="3"/>
        <v>-6267941</v>
      </c>
      <c r="P41" s="58">
        <f t="shared" si="3"/>
        <v>-6666736</v>
      </c>
      <c r="Q41" s="58">
        <f t="shared" si="3"/>
        <v>13898204</v>
      </c>
      <c r="R41" s="58">
        <f t="shared" si="3"/>
        <v>963527</v>
      </c>
      <c r="S41" s="58">
        <f t="shared" si="3"/>
        <v>-4407726</v>
      </c>
      <c r="T41" s="58">
        <f t="shared" si="3"/>
        <v>-2194</v>
      </c>
      <c r="U41" s="58">
        <f t="shared" si="3"/>
        <v>-25455678</v>
      </c>
      <c r="V41" s="58">
        <f t="shared" si="3"/>
        <v>-29865598</v>
      </c>
      <c r="W41" s="58">
        <f t="shared" si="3"/>
        <v>-26188431</v>
      </c>
      <c r="X41" s="58">
        <f t="shared" si="3"/>
        <v>-284216913</v>
      </c>
      <c r="Y41" s="58">
        <f t="shared" si="3"/>
        <v>258028482</v>
      </c>
      <c r="Z41" s="59">
        <f>+IF(X41&lt;&gt;0,+(Y41/X41)*100,0)</f>
        <v>-90.785759114905304</v>
      </c>
      <c r="AA41" s="56">
        <f>SUM(AA37:AA40)</f>
        <v>-284216913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-172248604</v>
      </c>
      <c r="D43" s="64">
        <f>+D41-D42</f>
        <v>0</v>
      </c>
      <c r="E43" s="65">
        <f t="shared" si="4"/>
        <v>-296754691</v>
      </c>
      <c r="F43" s="66">
        <f t="shared" si="4"/>
        <v>-284216913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-21094126</v>
      </c>
      <c r="L43" s="66">
        <f t="shared" si="4"/>
        <v>-18880883</v>
      </c>
      <c r="M43" s="66">
        <f t="shared" si="4"/>
        <v>21113144</v>
      </c>
      <c r="N43" s="66">
        <f t="shared" si="4"/>
        <v>-18861865</v>
      </c>
      <c r="O43" s="66">
        <f t="shared" si="4"/>
        <v>-6267941</v>
      </c>
      <c r="P43" s="66">
        <f t="shared" si="4"/>
        <v>-6666736</v>
      </c>
      <c r="Q43" s="66">
        <f t="shared" si="4"/>
        <v>13898204</v>
      </c>
      <c r="R43" s="66">
        <f t="shared" si="4"/>
        <v>963527</v>
      </c>
      <c r="S43" s="66">
        <f t="shared" si="4"/>
        <v>-4407726</v>
      </c>
      <c r="T43" s="66">
        <f t="shared" si="4"/>
        <v>-2194</v>
      </c>
      <c r="U43" s="66">
        <f t="shared" si="4"/>
        <v>-25455678</v>
      </c>
      <c r="V43" s="66">
        <f t="shared" si="4"/>
        <v>-29865598</v>
      </c>
      <c r="W43" s="66">
        <f t="shared" si="4"/>
        <v>-26188431</v>
      </c>
      <c r="X43" s="66">
        <f t="shared" si="4"/>
        <v>-284216913</v>
      </c>
      <c r="Y43" s="66">
        <f t="shared" si="4"/>
        <v>258028482</v>
      </c>
      <c r="Z43" s="67">
        <f>+IF(X43&lt;&gt;0,+(Y43/X43)*100,0)</f>
        <v>-90.785759114905304</v>
      </c>
      <c r="AA43" s="64">
        <f>+AA41-AA42</f>
        <v>-284216913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-172248604</v>
      </c>
      <c r="D45" s="56">
        <f>SUM(D43:D44)</f>
        <v>0</v>
      </c>
      <c r="E45" s="57">
        <f t="shared" si="5"/>
        <v>-296754691</v>
      </c>
      <c r="F45" s="58">
        <f t="shared" si="5"/>
        <v>-284216913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-21094126</v>
      </c>
      <c r="L45" s="58">
        <f t="shared" si="5"/>
        <v>-18880883</v>
      </c>
      <c r="M45" s="58">
        <f t="shared" si="5"/>
        <v>21113144</v>
      </c>
      <c r="N45" s="58">
        <f t="shared" si="5"/>
        <v>-18861865</v>
      </c>
      <c r="O45" s="58">
        <f t="shared" si="5"/>
        <v>-6267941</v>
      </c>
      <c r="P45" s="58">
        <f t="shared" si="5"/>
        <v>-6666736</v>
      </c>
      <c r="Q45" s="58">
        <f t="shared" si="5"/>
        <v>13898204</v>
      </c>
      <c r="R45" s="58">
        <f t="shared" si="5"/>
        <v>963527</v>
      </c>
      <c r="S45" s="58">
        <f t="shared" si="5"/>
        <v>-4407726</v>
      </c>
      <c r="T45" s="58">
        <f t="shared" si="5"/>
        <v>-2194</v>
      </c>
      <c r="U45" s="58">
        <f t="shared" si="5"/>
        <v>-25455678</v>
      </c>
      <c r="V45" s="58">
        <f t="shared" si="5"/>
        <v>-29865598</v>
      </c>
      <c r="W45" s="58">
        <f t="shared" si="5"/>
        <v>-26188431</v>
      </c>
      <c r="X45" s="58">
        <f t="shared" si="5"/>
        <v>-284216913</v>
      </c>
      <c r="Y45" s="58">
        <f t="shared" si="5"/>
        <v>258028482</v>
      </c>
      <c r="Z45" s="59">
        <f>+IF(X45&lt;&gt;0,+(Y45/X45)*100,0)</f>
        <v>-90.785759114905304</v>
      </c>
      <c r="AA45" s="56">
        <f>SUM(AA43:AA44)</f>
        <v>-284216913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-172248604</v>
      </c>
      <c r="D47" s="71">
        <f>SUM(D45:D46)</f>
        <v>0</v>
      </c>
      <c r="E47" s="72">
        <f t="shared" si="6"/>
        <v>-296754691</v>
      </c>
      <c r="F47" s="73">
        <f t="shared" si="6"/>
        <v>-284216913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-21094126</v>
      </c>
      <c r="L47" s="74">
        <f t="shared" si="6"/>
        <v>-18880883</v>
      </c>
      <c r="M47" s="73">
        <f t="shared" si="6"/>
        <v>21113144</v>
      </c>
      <c r="N47" s="73">
        <f t="shared" si="6"/>
        <v>-18861865</v>
      </c>
      <c r="O47" s="74">
        <f t="shared" si="6"/>
        <v>-6267941</v>
      </c>
      <c r="P47" s="74">
        <f t="shared" si="6"/>
        <v>-6666736</v>
      </c>
      <c r="Q47" s="74">
        <f t="shared" si="6"/>
        <v>13898204</v>
      </c>
      <c r="R47" s="74">
        <f t="shared" si="6"/>
        <v>963527</v>
      </c>
      <c r="S47" s="74">
        <f t="shared" si="6"/>
        <v>-4407726</v>
      </c>
      <c r="T47" s="73">
        <f t="shared" si="6"/>
        <v>-2194</v>
      </c>
      <c r="U47" s="73">
        <f t="shared" si="6"/>
        <v>-25455678</v>
      </c>
      <c r="V47" s="74">
        <f t="shared" si="6"/>
        <v>-29865598</v>
      </c>
      <c r="W47" s="74">
        <f t="shared" si="6"/>
        <v>-26188431</v>
      </c>
      <c r="X47" s="74">
        <f t="shared" si="6"/>
        <v>-284216913</v>
      </c>
      <c r="Y47" s="74">
        <f t="shared" si="6"/>
        <v>258028482</v>
      </c>
      <c r="Z47" s="75">
        <f>+IF(X47&lt;&gt;0,+(Y47/X47)*100,0)</f>
        <v>-90.785759114905304</v>
      </c>
      <c r="AA47" s="76">
        <f>SUM(AA45:AA46)</f>
        <v>-284216913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470144101</v>
      </c>
      <c r="G7" s="8">
        <v>2672798</v>
      </c>
      <c r="H7" s="8">
        <v>97501734</v>
      </c>
      <c r="I7" s="8">
        <v>12675951</v>
      </c>
      <c r="J7" s="8">
        <v>112850483</v>
      </c>
      <c r="K7" s="8">
        <v>48132510</v>
      </c>
      <c r="L7" s="8">
        <v>963110</v>
      </c>
      <c r="M7" s="8">
        <v>73156356</v>
      </c>
      <c r="N7" s="8">
        <v>122251976</v>
      </c>
      <c r="O7" s="8">
        <v>57319081</v>
      </c>
      <c r="P7" s="8">
        <v>35221837</v>
      </c>
      <c r="Q7" s="8">
        <v>47355229</v>
      </c>
      <c r="R7" s="8">
        <v>139896147</v>
      </c>
      <c r="S7" s="8">
        <v>53029542</v>
      </c>
      <c r="T7" s="8">
        <v>13822119</v>
      </c>
      <c r="U7" s="8">
        <v>44312849</v>
      </c>
      <c r="V7" s="8">
        <v>111164510</v>
      </c>
      <c r="W7" s="8">
        <v>486163116</v>
      </c>
      <c r="X7" s="8">
        <v>470144101</v>
      </c>
      <c r="Y7" s="8">
        <v>16019015</v>
      </c>
      <c r="Z7" s="2">
        <v>3.4072564062651081</v>
      </c>
      <c r="AA7" s="6">
        <v>470144101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298400</v>
      </c>
      <c r="G15" s="8"/>
      <c r="H15" s="8"/>
      <c r="I15" s="8">
        <v>37</v>
      </c>
      <c r="J15" s="8">
        <v>37</v>
      </c>
      <c r="K15" s="8">
        <v>18</v>
      </c>
      <c r="L15" s="8">
        <v>55</v>
      </c>
      <c r="M15" s="8"/>
      <c r="N15" s="8">
        <v>73</v>
      </c>
      <c r="O15" s="8"/>
      <c r="P15" s="8"/>
      <c r="Q15" s="8"/>
      <c r="R15" s="8"/>
      <c r="S15" s="8"/>
      <c r="T15" s="8"/>
      <c r="U15" s="8"/>
      <c r="V15" s="8"/>
      <c r="W15" s="8">
        <v>110</v>
      </c>
      <c r="X15" s="8">
        <v>298400</v>
      </c>
      <c r="Y15" s="8">
        <v>-298290</v>
      </c>
      <c r="Z15" s="2">
        <v>-99.963136729222526</v>
      </c>
      <c r="AA15" s="6">
        <v>298400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>
        <v>42215478</v>
      </c>
      <c r="N18" s="8">
        <v>42215478</v>
      </c>
      <c r="O18" s="8"/>
      <c r="P18" s="8"/>
      <c r="Q18" s="8">
        <v>42743522</v>
      </c>
      <c r="R18" s="8">
        <v>42743522</v>
      </c>
      <c r="S18" s="8"/>
      <c r="T18" s="8"/>
      <c r="U18" s="8"/>
      <c r="V18" s="8"/>
      <c r="W18" s="8">
        <v>145643400</v>
      </c>
      <c r="X18" s="8">
        <v>145643500</v>
      </c>
      <c r="Y18" s="8">
        <v>-100</v>
      </c>
      <c r="Z18" s="2"/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16639100</v>
      </c>
      <c r="G19" s="26"/>
      <c r="H19" s="26">
        <v>1763978</v>
      </c>
      <c r="I19" s="26">
        <v>972841</v>
      </c>
      <c r="J19" s="26">
        <v>2736819</v>
      </c>
      <c r="K19" s="26">
        <v>3917616</v>
      </c>
      <c r="L19" s="26">
        <v>972841</v>
      </c>
      <c r="M19" s="26">
        <v>1945681</v>
      </c>
      <c r="N19" s="26">
        <v>6836138</v>
      </c>
      <c r="O19" s="26">
        <v>972841</v>
      </c>
      <c r="P19" s="26">
        <v>972841</v>
      </c>
      <c r="Q19" s="26">
        <v>972841</v>
      </c>
      <c r="R19" s="26">
        <v>2918523</v>
      </c>
      <c r="S19" s="26">
        <v>972841</v>
      </c>
      <c r="T19" s="26">
        <v>972841</v>
      </c>
      <c r="U19" s="26">
        <v>972841</v>
      </c>
      <c r="V19" s="26">
        <v>2918523</v>
      </c>
      <c r="W19" s="26">
        <v>15410003</v>
      </c>
      <c r="X19" s="26">
        <v>16639100</v>
      </c>
      <c r="Y19" s="26">
        <v>-1229097</v>
      </c>
      <c r="Z19" s="27">
        <v>-7.3867997668143115</v>
      </c>
      <c r="AA19" s="28">
        <v>16639100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472015199</v>
      </c>
      <c r="G20" s="8">
        <v>28770760</v>
      </c>
      <c r="H20" s="8">
        <v>25029016</v>
      </c>
      <c r="I20" s="30">
        <v>26627394</v>
      </c>
      <c r="J20" s="8">
        <v>80427170</v>
      </c>
      <c r="K20" s="8">
        <v>26627394</v>
      </c>
      <c r="L20" s="8">
        <v>93136905</v>
      </c>
      <c r="M20" s="8">
        <v>34375566</v>
      </c>
      <c r="N20" s="8">
        <v>154139865</v>
      </c>
      <c r="O20" s="8">
        <v>29365948</v>
      </c>
      <c r="P20" s="30">
        <v>41749124</v>
      </c>
      <c r="Q20" s="8">
        <v>22625056</v>
      </c>
      <c r="R20" s="8">
        <v>93740128</v>
      </c>
      <c r="S20" s="8">
        <v>27668677</v>
      </c>
      <c r="T20" s="8">
        <v>68215898</v>
      </c>
      <c r="U20" s="8">
        <v>72863023</v>
      </c>
      <c r="V20" s="8">
        <v>168747598</v>
      </c>
      <c r="W20" s="30">
        <v>497054761</v>
      </c>
      <c r="X20" s="8">
        <v>472015199</v>
      </c>
      <c r="Y20" s="8">
        <v>25039562</v>
      </c>
      <c r="Z20" s="2">
        <v>5.3048211271688306</v>
      </c>
      <c r="AA20" s="6">
        <v>472015199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1104740300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78677538</v>
      </c>
      <c r="L21" s="35">
        <f t="shared" si="0"/>
        <v>95072911</v>
      </c>
      <c r="M21" s="35">
        <f t="shared" si="0"/>
        <v>151693081</v>
      </c>
      <c r="N21" s="35">
        <f t="shared" si="0"/>
        <v>325443530</v>
      </c>
      <c r="O21" s="35">
        <f t="shared" si="0"/>
        <v>87657870</v>
      </c>
      <c r="P21" s="35">
        <f t="shared" si="0"/>
        <v>77943802</v>
      </c>
      <c r="Q21" s="35">
        <f t="shared" si="0"/>
        <v>113696648</v>
      </c>
      <c r="R21" s="35">
        <f t="shared" si="0"/>
        <v>279298320</v>
      </c>
      <c r="S21" s="35">
        <f t="shared" si="0"/>
        <v>81671060</v>
      </c>
      <c r="T21" s="35">
        <f t="shared" si="0"/>
        <v>83010858</v>
      </c>
      <c r="U21" s="35">
        <f t="shared" si="0"/>
        <v>118148713</v>
      </c>
      <c r="V21" s="35">
        <f t="shared" si="0"/>
        <v>282830631</v>
      </c>
      <c r="W21" s="35">
        <f t="shared" si="0"/>
        <v>1144271390</v>
      </c>
      <c r="X21" s="35">
        <f t="shared" si="0"/>
        <v>1104740300</v>
      </c>
      <c r="Y21" s="35">
        <f t="shared" si="0"/>
        <v>39531090</v>
      </c>
      <c r="Z21" s="36">
        <f>+IF(X21&lt;&gt;0,+(Y21/X21)*100,0)</f>
        <v>3.5783151931725494</v>
      </c>
      <c r="AA21" s="33">
        <f>SUM(AA5:AA20)</f>
        <v>1104740300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97036506</v>
      </c>
      <c r="G24" s="8">
        <v>6777790</v>
      </c>
      <c r="H24" s="8">
        <v>6573650</v>
      </c>
      <c r="I24" s="8">
        <v>7320025</v>
      </c>
      <c r="J24" s="8">
        <v>20671465</v>
      </c>
      <c r="K24" s="8">
        <v>7676465</v>
      </c>
      <c r="L24" s="8">
        <v>7147545</v>
      </c>
      <c r="M24" s="8">
        <v>7619884</v>
      </c>
      <c r="N24" s="8">
        <v>22443894</v>
      </c>
      <c r="O24" s="8">
        <v>8172117</v>
      </c>
      <c r="P24" s="8">
        <v>8030971</v>
      </c>
      <c r="Q24" s="8">
        <v>7040266</v>
      </c>
      <c r="R24" s="8">
        <v>23243354</v>
      </c>
      <c r="S24" s="8">
        <v>7023532</v>
      </c>
      <c r="T24" s="8">
        <v>7095285</v>
      </c>
      <c r="U24" s="8">
        <v>7750576</v>
      </c>
      <c r="V24" s="8">
        <v>21869393</v>
      </c>
      <c r="W24" s="8">
        <v>88228106</v>
      </c>
      <c r="X24" s="8">
        <v>97036506</v>
      </c>
      <c r="Y24" s="8">
        <v>-8808400</v>
      </c>
      <c r="Z24" s="2">
        <v>-9.0774084549169558</v>
      </c>
      <c r="AA24" s="6">
        <v>97036506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15041400</v>
      </c>
      <c r="G26" s="8">
        <v>1498213</v>
      </c>
      <c r="H26" s="8">
        <v>1498090</v>
      </c>
      <c r="I26" s="8">
        <v>1498213</v>
      </c>
      <c r="J26" s="8">
        <v>4494516</v>
      </c>
      <c r="K26" s="8">
        <v>2330861</v>
      </c>
      <c r="L26" s="8">
        <v>1498213</v>
      </c>
      <c r="M26" s="8">
        <v>1498213</v>
      </c>
      <c r="N26" s="8">
        <v>5327287</v>
      </c>
      <c r="O26" s="8"/>
      <c r="P26" s="8"/>
      <c r="Q26" s="8">
        <v>4494639</v>
      </c>
      <c r="R26" s="8">
        <v>4494639</v>
      </c>
      <c r="S26" s="8">
        <v>1498213</v>
      </c>
      <c r="T26" s="8">
        <v>1498213</v>
      </c>
      <c r="U26" s="8">
        <v>29415982</v>
      </c>
      <c r="V26" s="8">
        <v>32412408</v>
      </c>
      <c r="W26" s="8">
        <v>46728850</v>
      </c>
      <c r="X26" s="8">
        <v>15041400</v>
      </c>
      <c r="Y26" s="8">
        <v>31687450</v>
      </c>
      <c r="Z26" s="2">
        <v>210.6682223729174</v>
      </c>
      <c r="AA26" s="6">
        <v>15041400</v>
      </c>
    </row>
    <row r="27" spans="1:27" ht="13.5" x14ac:dyDescent="0.25">
      <c r="A27" s="25" t="s">
        <v>53</v>
      </c>
      <c r="B27" s="24" t="s">
        <v>32</v>
      </c>
      <c r="C27" s="6">
        <v>87496029</v>
      </c>
      <c r="D27" s="6"/>
      <c r="E27" s="7">
        <v>117124400</v>
      </c>
      <c r="F27" s="8">
        <v>97998193</v>
      </c>
      <c r="G27" s="8">
        <v>7377570</v>
      </c>
      <c r="H27" s="8">
        <v>7381626</v>
      </c>
      <c r="I27" s="8">
        <v>7144975</v>
      </c>
      <c r="J27" s="8">
        <v>21904171</v>
      </c>
      <c r="K27" s="8">
        <v>7383493</v>
      </c>
      <c r="L27" s="8">
        <v>7145520</v>
      </c>
      <c r="M27" s="8">
        <v>7383647</v>
      </c>
      <c r="N27" s="8">
        <v>21912660</v>
      </c>
      <c r="O27" s="8">
        <v>7383735</v>
      </c>
      <c r="P27" s="8">
        <v>6669001</v>
      </c>
      <c r="Q27" s="8">
        <v>7383667</v>
      </c>
      <c r="R27" s="8">
        <v>21436403</v>
      </c>
      <c r="S27" s="8">
        <v>7179487</v>
      </c>
      <c r="T27" s="8">
        <v>7417629</v>
      </c>
      <c r="U27" s="8">
        <v>7178328</v>
      </c>
      <c r="V27" s="8">
        <v>21775444</v>
      </c>
      <c r="W27" s="8">
        <v>87028678</v>
      </c>
      <c r="X27" s="8">
        <v>97998193</v>
      </c>
      <c r="Y27" s="8">
        <v>-10969515</v>
      </c>
      <c r="Z27" s="2">
        <v>-11.193589049136856</v>
      </c>
      <c r="AA27" s="6">
        <v>97998193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30465802</v>
      </c>
      <c r="G28" s="8">
        <v>1344302</v>
      </c>
      <c r="H28" s="8">
        <v>1384616</v>
      </c>
      <c r="I28" s="8">
        <v>1380684</v>
      </c>
      <c r="J28" s="8">
        <v>4109602</v>
      </c>
      <c r="K28" s="8">
        <v>1378370</v>
      </c>
      <c r="L28" s="8">
        <v>1333907</v>
      </c>
      <c r="M28" s="8">
        <v>1358240</v>
      </c>
      <c r="N28" s="8">
        <v>4070517</v>
      </c>
      <c r="O28" s="8">
        <v>1370940</v>
      </c>
      <c r="P28" s="8">
        <v>1155617</v>
      </c>
      <c r="Q28" s="8">
        <v>1279433</v>
      </c>
      <c r="R28" s="8">
        <v>3805990</v>
      </c>
      <c r="S28" s="8">
        <v>1238160</v>
      </c>
      <c r="T28" s="8">
        <v>1279433</v>
      </c>
      <c r="U28" s="8">
        <v>1392954</v>
      </c>
      <c r="V28" s="8">
        <v>3910547</v>
      </c>
      <c r="W28" s="8">
        <v>15896656</v>
      </c>
      <c r="X28" s="8">
        <v>30465802</v>
      </c>
      <c r="Y28" s="8">
        <v>-14569146</v>
      </c>
      <c r="Z28" s="2">
        <v>-47.821311252531608</v>
      </c>
      <c r="AA28" s="6">
        <v>30465802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137822444</v>
      </c>
      <c r="D30" s="6"/>
      <c r="E30" s="7">
        <v>-73011000</v>
      </c>
      <c r="F30" s="8">
        <v>383068097</v>
      </c>
      <c r="G30" s="8">
        <v>23426963</v>
      </c>
      <c r="H30" s="8">
        <v>25127451</v>
      </c>
      <c r="I30" s="8">
        <v>21240037</v>
      </c>
      <c r="J30" s="8">
        <v>69794451</v>
      </c>
      <c r="K30" s="8">
        <v>22855859</v>
      </c>
      <c r="L30" s="8">
        <v>58006408</v>
      </c>
      <c r="M30" s="8">
        <v>33984737</v>
      </c>
      <c r="N30" s="8">
        <v>114847004</v>
      </c>
      <c r="O30" s="8">
        <v>27757099</v>
      </c>
      <c r="P30" s="8">
        <v>53058012</v>
      </c>
      <c r="Q30" s="8">
        <v>16277469</v>
      </c>
      <c r="R30" s="8">
        <v>97092580</v>
      </c>
      <c r="S30" s="8">
        <v>34130787</v>
      </c>
      <c r="T30" s="8">
        <v>42822052</v>
      </c>
      <c r="U30" s="8">
        <v>56445291</v>
      </c>
      <c r="V30" s="8">
        <v>133398130</v>
      </c>
      <c r="W30" s="8">
        <v>415132165</v>
      </c>
      <c r="X30" s="8">
        <v>383068097</v>
      </c>
      <c r="Y30" s="8">
        <v>32064068</v>
      </c>
      <c r="Z30" s="2">
        <v>8.3703310850237678</v>
      </c>
      <c r="AA30" s="6">
        <v>383068097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37620299</v>
      </c>
      <c r="G31" s="8"/>
      <c r="H31" s="8">
        <v>3643003</v>
      </c>
      <c r="I31" s="8">
        <v>2910193</v>
      </c>
      <c r="J31" s="8">
        <v>6553196</v>
      </c>
      <c r="K31" s="8">
        <v>1187836</v>
      </c>
      <c r="L31" s="8">
        <v>7835509</v>
      </c>
      <c r="M31" s="8">
        <v>1426146</v>
      </c>
      <c r="N31" s="8">
        <v>10449491</v>
      </c>
      <c r="O31" s="8">
        <v>519028</v>
      </c>
      <c r="P31" s="8">
        <v>283848</v>
      </c>
      <c r="Q31" s="8">
        <v>10281028</v>
      </c>
      <c r="R31" s="8">
        <v>11083904</v>
      </c>
      <c r="S31" s="8">
        <v>706184</v>
      </c>
      <c r="T31" s="8">
        <v>1624021</v>
      </c>
      <c r="U31" s="8">
        <v>24416442</v>
      </c>
      <c r="V31" s="8">
        <v>26746647</v>
      </c>
      <c r="W31" s="8">
        <v>54833238</v>
      </c>
      <c r="X31" s="8">
        <v>37620299</v>
      </c>
      <c r="Y31" s="8">
        <v>17212939</v>
      </c>
      <c r="Z31" s="2">
        <v>45.754391797896133</v>
      </c>
      <c r="AA31" s="6">
        <v>37620299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64974705</v>
      </c>
      <c r="G33" s="8">
        <v>6639279</v>
      </c>
      <c r="H33" s="8">
        <v>4122782</v>
      </c>
      <c r="I33" s="8">
        <v>9013498</v>
      </c>
      <c r="J33" s="8">
        <v>19775559</v>
      </c>
      <c r="K33" s="8">
        <v>7819208</v>
      </c>
      <c r="L33" s="8">
        <v>5011233</v>
      </c>
      <c r="M33" s="8">
        <v>4614116</v>
      </c>
      <c r="N33" s="8">
        <v>17444557</v>
      </c>
      <c r="O33" s="8">
        <v>3585629</v>
      </c>
      <c r="P33" s="8">
        <v>16016556</v>
      </c>
      <c r="Q33" s="8">
        <v>5538656</v>
      </c>
      <c r="R33" s="8">
        <v>25140841</v>
      </c>
      <c r="S33" s="8">
        <v>-1128825</v>
      </c>
      <c r="T33" s="8">
        <v>35495613</v>
      </c>
      <c r="U33" s="8">
        <v>19013394</v>
      </c>
      <c r="V33" s="8">
        <v>53380182</v>
      </c>
      <c r="W33" s="8">
        <v>115741139</v>
      </c>
      <c r="X33" s="8">
        <v>64974705</v>
      </c>
      <c r="Y33" s="8">
        <v>50766434</v>
      </c>
      <c r="Z33" s="2">
        <v>78.132611760222687</v>
      </c>
      <c r="AA33" s="6">
        <v>64974705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243095101</v>
      </c>
      <c r="G34" s="8">
        <v>17043932</v>
      </c>
      <c r="H34" s="8">
        <v>13514068</v>
      </c>
      <c r="I34" s="8">
        <v>18005121</v>
      </c>
      <c r="J34" s="8">
        <v>48563121</v>
      </c>
      <c r="K34" s="8">
        <v>16319032</v>
      </c>
      <c r="L34" s="8">
        <v>43725169</v>
      </c>
      <c r="M34" s="8">
        <v>15649999</v>
      </c>
      <c r="N34" s="8">
        <v>75694200</v>
      </c>
      <c r="O34" s="8">
        <v>14270844</v>
      </c>
      <c r="P34" s="8"/>
      <c r="Q34" s="8">
        <v>19765846</v>
      </c>
      <c r="R34" s="8">
        <v>34036690</v>
      </c>
      <c r="S34" s="8">
        <v>8925408</v>
      </c>
      <c r="T34" s="8">
        <v>41973612</v>
      </c>
      <c r="U34" s="8">
        <v>36035562</v>
      </c>
      <c r="V34" s="8">
        <v>86934582</v>
      </c>
      <c r="W34" s="8">
        <v>245228593</v>
      </c>
      <c r="X34" s="8">
        <v>243095101</v>
      </c>
      <c r="Y34" s="8">
        <v>2133492</v>
      </c>
      <c r="Z34" s="2">
        <v>0.87763677310798616</v>
      </c>
      <c r="AA34" s="6">
        <v>243095101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577312770</v>
      </c>
      <c r="D35" s="33">
        <f>SUM(D24:D34)</f>
        <v>0</v>
      </c>
      <c r="E35" s="34">
        <f t="shared" si="1"/>
        <v>520165200</v>
      </c>
      <c r="F35" s="35">
        <f t="shared" si="1"/>
        <v>969300103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66951124</v>
      </c>
      <c r="L35" s="35">
        <f t="shared" si="1"/>
        <v>131703504</v>
      </c>
      <c r="M35" s="35">
        <f t="shared" si="1"/>
        <v>73534982</v>
      </c>
      <c r="N35" s="35">
        <f t="shared" si="1"/>
        <v>272189610</v>
      </c>
      <c r="O35" s="35">
        <f t="shared" si="1"/>
        <v>63059392</v>
      </c>
      <c r="P35" s="35">
        <f t="shared" si="1"/>
        <v>85214005</v>
      </c>
      <c r="Q35" s="35">
        <f t="shared" si="1"/>
        <v>72061004</v>
      </c>
      <c r="R35" s="35">
        <f t="shared" si="1"/>
        <v>220334401</v>
      </c>
      <c r="S35" s="35">
        <f t="shared" si="1"/>
        <v>59572946</v>
      </c>
      <c r="T35" s="35">
        <f t="shared" si="1"/>
        <v>139205858</v>
      </c>
      <c r="U35" s="35">
        <f t="shared" si="1"/>
        <v>181648529</v>
      </c>
      <c r="V35" s="35">
        <f t="shared" si="1"/>
        <v>380427333</v>
      </c>
      <c r="W35" s="35">
        <f t="shared" si="1"/>
        <v>1068817425</v>
      </c>
      <c r="X35" s="35">
        <f t="shared" si="1"/>
        <v>969300103</v>
      </c>
      <c r="Y35" s="35">
        <f t="shared" si="1"/>
        <v>99517322</v>
      </c>
      <c r="Z35" s="36">
        <f>+IF(X35&lt;&gt;0,+(Y35/X35)*100,0)</f>
        <v>10.266925763444389</v>
      </c>
      <c r="AA35" s="33">
        <f>SUM(AA24:AA34)</f>
        <v>969300103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94636323</v>
      </c>
      <c r="D37" s="46">
        <f>+D21-D35</f>
        <v>0</v>
      </c>
      <c r="E37" s="47">
        <f t="shared" si="2"/>
        <v>115123600</v>
      </c>
      <c r="F37" s="48">
        <f t="shared" si="2"/>
        <v>135440197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11726414</v>
      </c>
      <c r="L37" s="48">
        <f t="shared" si="2"/>
        <v>-36630593</v>
      </c>
      <c r="M37" s="48">
        <f t="shared" si="2"/>
        <v>78158099</v>
      </c>
      <c r="N37" s="48">
        <f t="shared" si="2"/>
        <v>53253920</v>
      </c>
      <c r="O37" s="48">
        <f t="shared" si="2"/>
        <v>24598478</v>
      </c>
      <c r="P37" s="48">
        <f t="shared" si="2"/>
        <v>-7270203</v>
      </c>
      <c r="Q37" s="48">
        <f t="shared" si="2"/>
        <v>41635644</v>
      </c>
      <c r="R37" s="48">
        <f t="shared" si="2"/>
        <v>58963919</v>
      </c>
      <c r="S37" s="48">
        <f t="shared" si="2"/>
        <v>22098114</v>
      </c>
      <c r="T37" s="48">
        <f t="shared" si="2"/>
        <v>-56195000</v>
      </c>
      <c r="U37" s="48">
        <f t="shared" si="2"/>
        <v>-63499816</v>
      </c>
      <c r="V37" s="48">
        <f t="shared" si="2"/>
        <v>-97596702</v>
      </c>
      <c r="W37" s="48">
        <f t="shared" si="2"/>
        <v>75453965</v>
      </c>
      <c r="X37" s="48">
        <f>IF(F21=F35,0,X21-X35)</f>
        <v>135440197</v>
      </c>
      <c r="Y37" s="48">
        <f t="shared" si="2"/>
        <v>-59986232</v>
      </c>
      <c r="Z37" s="49">
        <f>+IF(X37&lt;&gt;0,+(Y37/X37)*100,0)</f>
        <v>-44.289829259477528</v>
      </c>
      <c r="AA37" s="46">
        <f>+AA21-AA35</f>
        <v>135440197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65000002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>
        <v>878042</v>
      </c>
      <c r="N38" s="8">
        <v>878042</v>
      </c>
      <c r="O38" s="8"/>
      <c r="P38" s="8"/>
      <c r="Q38" s="8">
        <v>23000837</v>
      </c>
      <c r="R38" s="8">
        <v>23000837</v>
      </c>
      <c r="S38" s="8">
        <v>10684011</v>
      </c>
      <c r="T38" s="8"/>
      <c r="U38" s="8">
        <v>2859514</v>
      </c>
      <c r="V38" s="8">
        <v>13543525</v>
      </c>
      <c r="W38" s="8">
        <v>46893296</v>
      </c>
      <c r="X38" s="8">
        <v>65000002</v>
      </c>
      <c r="Y38" s="8">
        <v>-18106706</v>
      </c>
      <c r="Z38" s="2">
        <v>-27.856469912108615</v>
      </c>
      <c r="AA38" s="6">
        <v>65000002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223553746</v>
      </c>
      <c r="D41" s="56">
        <f>SUM(D37:D40)</f>
        <v>0</v>
      </c>
      <c r="E41" s="57">
        <f t="shared" si="3"/>
        <v>180123600</v>
      </c>
      <c r="F41" s="58">
        <f t="shared" si="3"/>
        <v>200440199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11726414</v>
      </c>
      <c r="L41" s="58">
        <f t="shared" si="3"/>
        <v>-36630593</v>
      </c>
      <c r="M41" s="58">
        <f t="shared" si="3"/>
        <v>79036141</v>
      </c>
      <c r="N41" s="58">
        <f t="shared" si="3"/>
        <v>54131962</v>
      </c>
      <c r="O41" s="58">
        <f t="shared" si="3"/>
        <v>24598478</v>
      </c>
      <c r="P41" s="58">
        <f t="shared" si="3"/>
        <v>-7270203</v>
      </c>
      <c r="Q41" s="58">
        <f t="shared" si="3"/>
        <v>64636481</v>
      </c>
      <c r="R41" s="58">
        <f t="shared" si="3"/>
        <v>81964756</v>
      </c>
      <c r="S41" s="58">
        <f t="shared" si="3"/>
        <v>32782125</v>
      </c>
      <c r="T41" s="58">
        <f t="shared" si="3"/>
        <v>-56195000</v>
      </c>
      <c r="U41" s="58">
        <f t="shared" si="3"/>
        <v>-60640302</v>
      </c>
      <c r="V41" s="58">
        <f t="shared" si="3"/>
        <v>-84053177</v>
      </c>
      <c r="W41" s="58">
        <f t="shared" si="3"/>
        <v>122347261</v>
      </c>
      <c r="X41" s="58">
        <f t="shared" si="3"/>
        <v>200440199</v>
      </c>
      <c r="Y41" s="58">
        <f t="shared" si="3"/>
        <v>-78092938</v>
      </c>
      <c r="Z41" s="59">
        <f>+IF(X41&lt;&gt;0,+(Y41/X41)*100,0)</f>
        <v>-38.960716657440557</v>
      </c>
      <c r="AA41" s="56">
        <f>SUM(AA37:AA40)</f>
        <v>200440199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223553746</v>
      </c>
      <c r="D43" s="64">
        <f>+D41-D42</f>
        <v>0</v>
      </c>
      <c r="E43" s="65">
        <f t="shared" si="4"/>
        <v>180123600</v>
      </c>
      <c r="F43" s="66">
        <f t="shared" si="4"/>
        <v>200440199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11726414</v>
      </c>
      <c r="L43" s="66">
        <f t="shared" si="4"/>
        <v>-36630593</v>
      </c>
      <c r="M43" s="66">
        <f t="shared" si="4"/>
        <v>79036141</v>
      </c>
      <c r="N43" s="66">
        <f t="shared" si="4"/>
        <v>54131962</v>
      </c>
      <c r="O43" s="66">
        <f t="shared" si="4"/>
        <v>24598478</v>
      </c>
      <c r="P43" s="66">
        <f t="shared" si="4"/>
        <v>-7270203</v>
      </c>
      <c r="Q43" s="66">
        <f t="shared" si="4"/>
        <v>64636481</v>
      </c>
      <c r="R43" s="66">
        <f t="shared" si="4"/>
        <v>81964756</v>
      </c>
      <c r="S43" s="66">
        <f t="shared" si="4"/>
        <v>32782125</v>
      </c>
      <c r="T43" s="66">
        <f t="shared" si="4"/>
        <v>-56195000</v>
      </c>
      <c r="U43" s="66">
        <f t="shared" si="4"/>
        <v>-60640302</v>
      </c>
      <c r="V43" s="66">
        <f t="shared" si="4"/>
        <v>-84053177</v>
      </c>
      <c r="W43" s="66">
        <f t="shared" si="4"/>
        <v>122347261</v>
      </c>
      <c r="X43" s="66">
        <f t="shared" si="4"/>
        <v>200440199</v>
      </c>
      <c r="Y43" s="66">
        <f t="shared" si="4"/>
        <v>-78092938</v>
      </c>
      <c r="Z43" s="67">
        <f>+IF(X43&lt;&gt;0,+(Y43/X43)*100,0)</f>
        <v>-38.960716657440557</v>
      </c>
      <c r="AA43" s="64">
        <f>+AA41-AA42</f>
        <v>200440199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223553746</v>
      </c>
      <c r="D45" s="56">
        <f>SUM(D43:D44)</f>
        <v>0</v>
      </c>
      <c r="E45" s="57">
        <f t="shared" si="5"/>
        <v>180123600</v>
      </c>
      <c r="F45" s="58">
        <f t="shared" si="5"/>
        <v>200440199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11726414</v>
      </c>
      <c r="L45" s="58">
        <f t="shared" si="5"/>
        <v>-36630593</v>
      </c>
      <c r="M45" s="58">
        <f t="shared" si="5"/>
        <v>79036141</v>
      </c>
      <c r="N45" s="58">
        <f t="shared" si="5"/>
        <v>54131962</v>
      </c>
      <c r="O45" s="58">
        <f t="shared" si="5"/>
        <v>24598478</v>
      </c>
      <c r="P45" s="58">
        <f t="shared" si="5"/>
        <v>-7270203</v>
      </c>
      <c r="Q45" s="58">
        <f t="shared" si="5"/>
        <v>64636481</v>
      </c>
      <c r="R45" s="58">
        <f t="shared" si="5"/>
        <v>81964756</v>
      </c>
      <c r="S45" s="58">
        <f t="shared" si="5"/>
        <v>32782125</v>
      </c>
      <c r="T45" s="58">
        <f t="shared" si="5"/>
        <v>-56195000</v>
      </c>
      <c r="U45" s="58">
        <f t="shared" si="5"/>
        <v>-60640302</v>
      </c>
      <c r="V45" s="58">
        <f t="shared" si="5"/>
        <v>-84053177</v>
      </c>
      <c r="W45" s="58">
        <f t="shared" si="5"/>
        <v>122347261</v>
      </c>
      <c r="X45" s="58">
        <f t="shared" si="5"/>
        <v>200440199</v>
      </c>
      <c r="Y45" s="58">
        <f t="shared" si="5"/>
        <v>-78092938</v>
      </c>
      <c r="Z45" s="59">
        <f>+IF(X45&lt;&gt;0,+(Y45/X45)*100,0)</f>
        <v>-38.960716657440557</v>
      </c>
      <c r="AA45" s="56">
        <f>SUM(AA43:AA44)</f>
        <v>200440199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223553746</v>
      </c>
      <c r="D47" s="71">
        <f>SUM(D45:D46)</f>
        <v>0</v>
      </c>
      <c r="E47" s="72">
        <f t="shared" si="6"/>
        <v>180123600</v>
      </c>
      <c r="F47" s="73">
        <f t="shared" si="6"/>
        <v>200440199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11726414</v>
      </c>
      <c r="L47" s="74">
        <f t="shared" si="6"/>
        <v>-36630593</v>
      </c>
      <c r="M47" s="73">
        <f t="shared" si="6"/>
        <v>79036141</v>
      </c>
      <c r="N47" s="73">
        <f t="shared" si="6"/>
        <v>54131962</v>
      </c>
      <c r="O47" s="74">
        <f t="shared" si="6"/>
        <v>24598478</v>
      </c>
      <c r="P47" s="74">
        <f t="shared" si="6"/>
        <v>-7270203</v>
      </c>
      <c r="Q47" s="74">
        <f t="shared" si="6"/>
        <v>64636481</v>
      </c>
      <c r="R47" s="74">
        <f t="shared" si="6"/>
        <v>81964756</v>
      </c>
      <c r="S47" s="74">
        <f t="shared" si="6"/>
        <v>32782125</v>
      </c>
      <c r="T47" s="73">
        <f t="shared" si="6"/>
        <v>-56195000</v>
      </c>
      <c r="U47" s="73">
        <f t="shared" si="6"/>
        <v>-60640302</v>
      </c>
      <c r="V47" s="74">
        <f t="shared" si="6"/>
        <v>-84053177</v>
      </c>
      <c r="W47" s="74">
        <f t="shared" si="6"/>
        <v>122347261</v>
      </c>
      <c r="X47" s="74">
        <f t="shared" si="6"/>
        <v>200440199</v>
      </c>
      <c r="Y47" s="74">
        <f t="shared" si="6"/>
        <v>-78092938</v>
      </c>
      <c r="Z47" s="75">
        <f>+IF(X47&lt;&gt;0,+(Y47/X47)*100,0)</f>
        <v>-38.960716657440557</v>
      </c>
      <c r="AA47" s="76">
        <f>SUM(AA45:AA46)</f>
        <v>200440199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236494296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>
        <v>29138710</v>
      </c>
      <c r="L7" s="8">
        <v>30699921</v>
      </c>
      <c r="M7" s="8">
        <v>16765982</v>
      </c>
      <c r="N7" s="8">
        <v>76604613</v>
      </c>
      <c r="O7" s="8">
        <v>7177465</v>
      </c>
      <c r="P7" s="8">
        <v>19444111</v>
      </c>
      <c r="Q7" s="8">
        <v>18055468</v>
      </c>
      <c r="R7" s="8">
        <v>44677044</v>
      </c>
      <c r="S7" s="8">
        <v>18482768</v>
      </c>
      <c r="T7" s="8">
        <v>18607044</v>
      </c>
      <c r="U7" s="8">
        <v>26880665</v>
      </c>
      <c r="V7" s="8">
        <v>63970477</v>
      </c>
      <c r="W7" s="8">
        <v>242998343</v>
      </c>
      <c r="X7" s="8">
        <v>275100800</v>
      </c>
      <c r="Y7" s="8">
        <v>-32102457</v>
      </c>
      <c r="Z7" s="2">
        <v>-11.669343382498344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148000</v>
      </c>
      <c r="Y15" s="8">
        <v>-141126</v>
      </c>
      <c r="Z15" s="2">
        <v>-95.355405405405406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6600</v>
      </c>
      <c r="Y19" s="26">
        <v>-6600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236497450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29138710</v>
      </c>
      <c r="L21" s="35">
        <f t="shared" si="0"/>
        <v>30699921</v>
      </c>
      <c r="M21" s="35">
        <f t="shared" si="0"/>
        <v>16765982</v>
      </c>
      <c r="N21" s="35">
        <f t="shared" si="0"/>
        <v>76604613</v>
      </c>
      <c r="O21" s="35">
        <f t="shared" si="0"/>
        <v>7177465</v>
      </c>
      <c r="P21" s="35">
        <f t="shared" si="0"/>
        <v>19444111</v>
      </c>
      <c r="Q21" s="35">
        <f t="shared" si="0"/>
        <v>18055468</v>
      </c>
      <c r="R21" s="35">
        <f t="shared" si="0"/>
        <v>44677044</v>
      </c>
      <c r="S21" s="35">
        <f t="shared" si="0"/>
        <v>18482768</v>
      </c>
      <c r="T21" s="35">
        <f t="shared" si="0"/>
        <v>18607044</v>
      </c>
      <c r="U21" s="35">
        <f t="shared" si="0"/>
        <v>26880665</v>
      </c>
      <c r="V21" s="35">
        <f t="shared" si="0"/>
        <v>63970477</v>
      </c>
      <c r="W21" s="35">
        <f t="shared" si="0"/>
        <v>243005217</v>
      </c>
      <c r="X21" s="35">
        <f t="shared" si="0"/>
        <v>275255400</v>
      </c>
      <c r="Y21" s="35">
        <f t="shared" si="0"/>
        <v>-32250183</v>
      </c>
      <c r="Z21" s="36">
        <f>+IF(X21&lt;&gt;0,+(Y21/X21)*100,0)</f>
        <v>-11.716457878755513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132587756</v>
      </c>
      <c r="G24" s="8">
        <v>10153270</v>
      </c>
      <c r="H24" s="8">
        <v>10509625</v>
      </c>
      <c r="I24" s="8">
        <v>10817211</v>
      </c>
      <c r="J24" s="8">
        <v>31480106</v>
      </c>
      <c r="K24" s="8">
        <v>9883763</v>
      </c>
      <c r="L24" s="8">
        <v>11442162</v>
      </c>
      <c r="M24" s="8">
        <v>11789873</v>
      </c>
      <c r="N24" s="8">
        <v>33115798</v>
      </c>
      <c r="O24" s="8">
        <v>10644773</v>
      </c>
      <c r="P24" s="8">
        <v>11278668</v>
      </c>
      <c r="Q24" s="8">
        <v>10420424</v>
      </c>
      <c r="R24" s="8">
        <v>32343865</v>
      </c>
      <c r="S24" s="8">
        <v>10889654</v>
      </c>
      <c r="T24" s="8">
        <v>11541063</v>
      </c>
      <c r="U24" s="8">
        <v>12043651</v>
      </c>
      <c r="V24" s="8">
        <v>34474368</v>
      </c>
      <c r="W24" s="8">
        <v>131414137</v>
      </c>
      <c r="X24" s="8">
        <v>132587756</v>
      </c>
      <c r="Y24" s="8">
        <v>-1173619</v>
      </c>
      <c r="Z24" s="2">
        <v>-0.8851639362536613</v>
      </c>
      <c r="AA24" s="6">
        <v>132587756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181884761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48895980</v>
      </c>
      <c r="Y27" s="8">
        <v>-48895980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>
        <v>319671</v>
      </c>
      <c r="L30" s="8">
        <v>696869</v>
      </c>
      <c r="M30" s="8">
        <v>547103</v>
      </c>
      <c r="N30" s="8">
        <v>1563643</v>
      </c>
      <c r="O30" s="8">
        <v>410042</v>
      </c>
      <c r="P30" s="8">
        <v>694880</v>
      </c>
      <c r="Q30" s="8">
        <v>1352569</v>
      </c>
      <c r="R30" s="8">
        <v>2457491</v>
      </c>
      <c r="S30" s="8">
        <v>907853</v>
      </c>
      <c r="T30" s="8">
        <v>400295</v>
      </c>
      <c r="U30" s="8">
        <v>2620459</v>
      </c>
      <c r="V30" s="8">
        <v>3928607</v>
      </c>
      <c r="W30" s="8">
        <v>10042925</v>
      </c>
      <c r="X30" s="8">
        <v>222883400</v>
      </c>
      <c r="Y30" s="8">
        <v>-212840475</v>
      </c>
      <c r="Z30" s="2">
        <v>-95.494090183477098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120081793</v>
      </c>
      <c r="G31" s="8">
        <v>18918583</v>
      </c>
      <c r="H31" s="8">
        <v>20228079</v>
      </c>
      <c r="I31" s="8">
        <v>19109566</v>
      </c>
      <c r="J31" s="8">
        <v>58256228</v>
      </c>
      <c r="K31" s="8">
        <v>8070144</v>
      </c>
      <c r="L31" s="8">
        <v>20739145</v>
      </c>
      <c r="M31" s="8"/>
      <c r="N31" s="8">
        <v>28809289</v>
      </c>
      <c r="O31" s="8">
        <v>744902</v>
      </c>
      <c r="P31" s="8">
        <v>19212863</v>
      </c>
      <c r="Q31" s="8">
        <v>10619883</v>
      </c>
      <c r="R31" s="8">
        <v>30577648</v>
      </c>
      <c r="S31" s="8">
        <v>1322120</v>
      </c>
      <c r="T31" s="8">
        <v>244910</v>
      </c>
      <c r="U31" s="8">
        <v>51945</v>
      </c>
      <c r="V31" s="8">
        <v>1618975</v>
      </c>
      <c r="W31" s="8">
        <v>119262140</v>
      </c>
      <c r="X31" s="8">
        <v>120081793</v>
      </c>
      <c r="Y31" s="8">
        <v>-819653</v>
      </c>
      <c r="Z31" s="2">
        <v>-0.68257891518991565</v>
      </c>
      <c r="AA31" s="6">
        <v>120081793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2999400</v>
      </c>
      <c r="G33" s="8">
        <v>1551186</v>
      </c>
      <c r="H33" s="8">
        <v>2426545</v>
      </c>
      <c r="I33" s="8">
        <v>1708973</v>
      </c>
      <c r="J33" s="8">
        <v>5686704</v>
      </c>
      <c r="K33" s="8">
        <v>2536981</v>
      </c>
      <c r="L33" s="8">
        <v>1735371</v>
      </c>
      <c r="M33" s="8">
        <v>1444993</v>
      </c>
      <c r="N33" s="8">
        <v>5717345</v>
      </c>
      <c r="O33" s="8">
        <v>1511647</v>
      </c>
      <c r="P33" s="8">
        <v>1482131</v>
      </c>
      <c r="Q33" s="8">
        <v>1635443</v>
      </c>
      <c r="R33" s="8">
        <v>4629221</v>
      </c>
      <c r="S33" s="8">
        <v>1798877</v>
      </c>
      <c r="T33" s="8">
        <v>1548660</v>
      </c>
      <c r="U33" s="8">
        <v>1555830</v>
      </c>
      <c r="V33" s="8">
        <v>4903367</v>
      </c>
      <c r="W33" s="8">
        <v>20936637</v>
      </c>
      <c r="X33" s="8">
        <v>2999400</v>
      </c>
      <c r="Y33" s="8">
        <v>17937237</v>
      </c>
      <c r="Z33" s="2">
        <v>598.02750550110022</v>
      </c>
      <c r="AA33" s="6">
        <v>2999400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666605347</v>
      </c>
      <c r="D35" s="33">
        <f>SUM(D24:D34)</f>
        <v>0</v>
      </c>
      <c r="E35" s="34">
        <f t="shared" si="1"/>
        <v>493915388</v>
      </c>
      <c r="F35" s="35">
        <f t="shared" si="1"/>
        <v>527448329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20810559</v>
      </c>
      <c r="L35" s="35">
        <f t="shared" si="1"/>
        <v>34613547</v>
      </c>
      <c r="M35" s="35">
        <f t="shared" si="1"/>
        <v>13781969</v>
      </c>
      <c r="N35" s="35">
        <f t="shared" si="1"/>
        <v>69206075</v>
      </c>
      <c r="O35" s="35">
        <f t="shared" si="1"/>
        <v>13311364</v>
      </c>
      <c r="P35" s="35">
        <f t="shared" si="1"/>
        <v>32668542</v>
      </c>
      <c r="Q35" s="35">
        <f t="shared" si="1"/>
        <v>24028319</v>
      </c>
      <c r="R35" s="35">
        <f t="shared" si="1"/>
        <v>70008225</v>
      </c>
      <c r="S35" s="35">
        <f t="shared" si="1"/>
        <v>14918504</v>
      </c>
      <c r="T35" s="35">
        <f t="shared" si="1"/>
        <v>13734928</v>
      </c>
      <c r="U35" s="35">
        <f t="shared" si="1"/>
        <v>16271885</v>
      </c>
      <c r="V35" s="35">
        <f t="shared" si="1"/>
        <v>44925317</v>
      </c>
      <c r="W35" s="35">
        <f t="shared" si="1"/>
        <v>281655839</v>
      </c>
      <c r="X35" s="35">
        <f t="shared" si="1"/>
        <v>527448329</v>
      </c>
      <c r="Y35" s="35">
        <f t="shared" si="1"/>
        <v>-245792490</v>
      </c>
      <c r="Z35" s="36">
        <f>+IF(X35&lt;&gt;0,+(Y35/X35)*100,0)</f>
        <v>-46.600297410364909</v>
      </c>
      <c r="AA35" s="33">
        <f>SUM(AA24:AA34)</f>
        <v>527448329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-430107897</v>
      </c>
      <c r="D37" s="46">
        <f>+D21-D35</f>
        <v>0</v>
      </c>
      <c r="E37" s="47">
        <f t="shared" si="2"/>
        <v>-218659988</v>
      </c>
      <c r="F37" s="48">
        <f t="shared" si="2"/>
        <v>-252192929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8328151</v>
      </c>
      <c r="L37" s="48">
        <f t="shared" si="2"/>
        <v>-3913626</v>
      </c>
      <c r="M37" s="48">
        <f t="shared" si="2"/>
        <v>2984013</v>
      </c>
      <c r="N37" s="48">
        <f t="shared" si="2"/>
        <v>7398538</v>
      </c>
      <c r="O37" s="48">
        <f t="shared" si="2"/>
        <v>-6133899</v>
      </c>
      <c r="P37" s="48">
        <f t="shared" si="2"/>
        <v>-13224431</v>
      </c>
      <c r="Q37" s="48">
        <f t="shared" si="2"/>
        <v>-5972851</v>
      </c>
      <c r="R37" s="48">
        <f t="shared" si="2"/>
        <v>-25331181</v>
      </c>
      <c r="S37" s="48">
        <f t="shared" si="2"/>
        <v>3564264</v>
      </c>
      <c r="T37" s="48">
        <f t="shared" si="2"/>
        <v>4872116</v>
      </c>
      <c r="U37" s="48">
        <f t="shared" si="2"/>
        <v>10608780</v>
      </c>
      <c r="V37" s="48">
        <f t="shared" si="2"/>
        <v>19045160</v>
      </c>
      <c r="W37" s="48">
        <f t="shared" si="2"/>
        <v>-38650622</v>
      </c>
      <c r="X37" s="48">
        <f>IF(F21=F35,0,X21-X35)</f>
        <v>-252192929</v>
      </c>
      <c r="Y37" s="48">
        <f t="shared" si="2"/>
        <v>213542307</v>
      </c>
      <c r="Z37" s="49">
        <f>+IF(X37&lt;&gt;0,+(Y37/X37)*100,0)</f>
        <v>-84.674184897547221</v>
      </c>
      <c r="AA37" s="46">
        <f>+AA21-AA35</f>
        <v>-252192929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-430107897</v>
      </c>
      <c r="D41" s="56">
        <f>SUM(D37:D40)</f>
        <v>0</v>
      </c>
      <c r="E41" s="57">
        <f t="shared" si="3"/>
        <v>-218659988</v>
      </c>
      <c r="F41" s="58">
        <f t="shared" si="3"/>
        <v>-252192929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8328151</v>
      </c>
      <c r="L41" s="58">
        <f t="shared" si="3"/>
        <v>-3913626</v>
      </c>
      <c r="M41" s="58">
        <f t="shared" si="3"/>
        <v>2984013</v>
      </c>
      <c r="N41" s="58">
        <f t="shared" si="3"/>
        <v>7398538</v>
      </c>
      <c r="O41" s="58">
        <f t="shared" si="3"/>
        <v>-6133899</v>
      </c>
      <c r="P41" s="58">
        <f t="shared" si="3"/>
        <v>-13224431</v>
      </c>
      <c r="Q41" s="58">
        <f t="shared" si="3"/>
        <v>-5972851</v>
      </c>
      <c r="R41" s="58">
        <f t="shared" si="3"/>
        <v>-25331181</v>
      </c>
      <c r="S41" s="58">
        <f t="shared" si="3"/>
        <v>3564264</v>
      </c>
      <c r="T41" s="58">
        <f t="shared" si="3"/>
        <v>4872116</v>
      </c>
      <c r="U41" s="58">
        <f t="shared" si="3"/>
        <v>10608780</v>
      </c>
      <c r="V41" s="58">
        <f t="shared" si="3"/>
        <v>19045160</v>
      </c>
      <c r="W41" s="58">
        <f t="shared" si="3"/>
        <v>-38650622</v>
      </c>
      <c r="X41" s="58">
        <f t="shared" si="3"/>
        <v>-252192929</v>
      </c>
      <c r="Y41" s="58">
        <f t="shared" si="3"/>
        <v>213542307</v>
      </c>
      <c r="Z41" s="59">
        <f>+IF(X41&lt;&gt;0,+(Y41/X41)*100,0)</f>
        <v>-84.674184897547221</v>
      </c>
      <c r="AA41" s="56">
        <f>SUM(AA37:AA40)</f>
        <v>-252192929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-430107897</v>
      </c>
      <c r="D43" s="64">
        <f>+D41-D42</f>
        <v>0</v>
      </c>
      <c r="E43" s="65">
        <f t="shared" si="4"/>
        <v>-218659988</v>
      </c>
      <c r="F43" s="66">
        <f t="shared" si="4"/>
        <v>-252192929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8328151</v>
      </c>
      <c r="L43" s="66">
        <f t="shared" si="4"/>
        <v>-3913626</v>
      </c>
      <c r="M43" s="66">
        <f t="shared" si="4"/>
        <v>2984013</v>
      </c>
      <c r="N43" s="66">
        <f t="shared" si="4"/>
        <v>7398538</v>
      </c>
      <c r="O43" s="66">
        <f t="shared" si="4"/>
        <v>-6133899</v>
      </c>
      <c r="P43" s="66">
        <f t="shared" si="4"/>
        <v>-13224431</v>
      </c>
      <c r="Q43" s="66">
        <f t="shared" si="4"/>
        <v>-5972851</v>
      </c>
      <c r="R43" s="66">
        <f t="shared" si="4"/>
        <v>-25331181</v>
      </c>
      <c r="S43" s="66">
        <f t="shared" si="4"/>
        <v>3564264</v>
      </c>
      <c r="T43" s="66">
        <f t="shared" si="4"/>
        <v>4872116</v>
      </c>
      <c r="U43" s="66">
        <f t="shared" si="4"/>
        <v>10608780</v>
      </c>
      <c r="V43" s="66">
        <f t="shared" si="4"/>
        <v>19045160</v>
      </c>
      <c r="W43" s="66">
        <f t="shared" si="4"/>
        <v>-38650622</v>
      </c>
      <c r="X43" s="66">
        <f t="shared" si="4"/>
        <v>-252192929</v>
      </c>
      <c r="Y43" s="66">
        <f t="shared" si="4"/>
        <v>213542307</v>
      </c>
      <c r="Z43" s="67">
        <f>+IF(X43&lt;&gt;0,+(Y43/X43)*100,0)</f>
        <v>-84.674184897547221</v>
      </c>
      <c r="AA43" s="64">
        <f>+AA41-AA42</f>
        <v>-252192929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-430107897</v>
      </c>
      <c r="D45" s="56">
        <f>SUM(D43:D44)</f>
        <v>0</v>
      </c>
      <c r="E45" s="57">
        <f t="shared" si="5"/>
        <v>-218659988</v>
      </c>
      <c r="F45" s="58">
        <f t="shared" si="5"/>
        <v>-252192929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8328151</v>
      </c>
      <c r="L45" s="58">
        <f t="shared" si="5"/>
        <v>-3913626</v>
      </c>
      <c r="M45" s="58">
        <f t="shared" si="5"/>
        <v>2984013</v>
      </c>
      <c r="N45" s="58">
        <f t="shared" si="5"/>
        <v>7398538</v>
      </c>
      <c r="O45" s="58">
        <f t="shared" si="5"/>
        <v>-6133899</v>
      </c>
      <c r="P45" s="58">
        <f t="shared" si="5"/>
        <v>-13224431</v>
      </c>
      <c r="Q45" s="58">
        <f t="shared" si="5"/>
        <v>-5972851</v>
      </c>
      <c r="R45" s="58">
        <f t="shared" si="5"/>
        <v>-25331181</v>
      </c>
      <c r="S45" s="58">
        <f t="shared" si="5"/>
        <v>3564264</v>
      </c>
      <c r="T45" s="58">
        <f t="shared" si="5"/>
        <v>4872116</v>
      </c>
      <c r="U45" s="58">
        <f t="shared" si="5"/>
        <v>10608780</v>
      </c>
      <c r="V45" s="58">
        <f t="shared" si="5"/>
        <v>19045160</v>
      </c>
      <c r="W45" s="58">
        <f t="shared" si="5"/>
        <v>-38650622</v>
      </c>
      <c r="X45" s="58">
        <f t="shared" si="5"/>
        <v>-252192929</v>
      </c>
      <c r="Y45" s="58">
        <f t="shared" si="5"/>
        <v>213542307</v>
      </c>
      <c r="Z45" s="59">
        <f>+IF(X45&lt;&gt;0,+(Y45/X45)*100,0)</f>
        <v>-84.674184897547221</v>
      </c>
      <c r="AA45" s="56">
        <f>SUM(AA43:AA44)</f>
        <v>-252192929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-430107897</v>
      </c>
      <c r="D47" s="71">
        <f>SUM(D45:D46)</f>
        <v>0</v>
      </c>
      <c r="E47" s="72">
        <f t="shared" si="6"/>
        <v>-218659988</v>
      </c>
      <c r="F47" s="73">
        <f t="shared" si="6"/>
        <v>-252192929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8328151</v>
      </c>
      <c r="L47" s="74">
        <f t="shared" si="6"/>
        <v>-3913626</v>
      </c>
      <c r="M47" s="73">
        <f t="shared" si="6"/>
        <v>2984013</v>
      </c>
      <c r="N47" s="73">
        <f t="shared" si="6"/>
        <v>7398538</v>
      </c>
      <c r="O47" s="74">
        <f t="shared" si="6"/>
        <v>-6133899</v>
      </c>
      <c r="P47" s="74">
        <f t="shared" si="6"/>
        <v>-13224431</v>
      </c>
      <c r="Q47" s="74">
        <f t="shared" si="6"/>
        <v>-5972851</v>
      </c>
      <c r="R47" s="74">
        <f t="shared" si="6"/>
        <v>-25331181</v>
      </c>
      <c r="S47" s="74">
        <f t="shared" si="6"/>
        <v>3564264</v>
      </c>
      <c r="T47" s="73">
        <f t="shared" si="6"/>
        <v>4872116</v>
      </c>
      <c r="U47" s="73">
        <f t="shared" si="6"/>
        <v>10608780</v>
      </c>
      <c r="V47" s="74">
        <f t="shared" si="6"/>
        <v>19045160</v>
      </c>
      <c r="W47" s="74">
        <f t="shared" si="6"/>
        <v>-38650622</v>
      </c>
      <c r="X47" s="74">
        <f t="shared" si="6"/>
        <v>-252192929</v>
      </c>
      <c r="Y47" s="74">
        <f t="shared" si="6"/>
        <v>213542307</v>
      </c>
      <c r="Z47" s="75">
        <f>+IF(X47&lt;&gt;0,+(Y47/X47)*100,0)</f>
        <v>-84.674184897547221</v>
      </c>
      <c r="AA47" s="76">
        <f>SUM(AA45:AA46)</f>
        <v>-252192929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>
        <v>42601282</v>
      </c>
      <c r="L7" s="8">
        <v>45161632</v>
      </c>
      <c r="M7" s="8">
        <v>40927913</v>
      </c>
      <c r="N7" s="8">
        <v>128690827</v>
      </c>
      <c r="O7" s="8">
        <v>38593874</v>
      </c>
      <c r="P7" s="8">
        <v>47543382</v>
      </c>
      <c r="Q7" s="8">
        <v>42226304</v>
      </c>
      <c r="R7" s="8">
        <v>128363560</v>
      </c>
      <c r="S7" s="8">
        <v>43195006</v>
      </c>
      <c r="T7" s="8">
        <v>40633527</v>
      </c>
      <c r="U7" s="8">
        <v>41038365</v>
      </c>
      <c r="V7" s="8">
        <v>124866898</v>
      </c>
      <c r="W7" s="8">
        <v>508239907</v>
      </c>
      <c r="X7" s="8">
        <v>577597372</v>
      </c>
      <c r="Y7" s="8">
        <v>-69357465</v>
      </c>
      <c r="Z7" s="2">
        <v>-12.007925998666074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88567393</v>
      </c>
      <c r="Y13" s="8">
        <v>-88567393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260246</v>
      </c>
      <c r="Y15" s="8">
        <v>-260246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42601282</v>
      </c>
      <c r="L21" s="35">
        <f t="shared" si="0"/>
        <v>45161632</v>
      </c>
      <c r="M21" s="35">
        <f t="shared" si="0"/>
        <v>40927913</v>
      </c>
      <c r="N21" s="35">
        <f t="shared" si="0"/>
        <v>128690827</v>
      </c>
      <c r="O21" s="35">
        <f t="shared" si="0"/>
        <v>38593874</v>
      </c>
      <c r="P21" s="35">
        <f t="shared" si="0"/>
        <v>47543382</v>
      </c>
      <c r="Q21" s="35">
        <f t="shared" si="0"/>
        <v>42226304</v>
      </c>
      <c r="R21" s="35">
        <f t="shared" si="0"/>
        <v>128363560</v>
      </c>
      <c r="S21" s="35">
        <f t="shared" si="0"/>
        <v>43195006</v>
      </c>
      <c r="T21" s="35">
        <f t="shared" si="0"/>
        <v>40633527</v>
      </c>
      <c r="U21" s="35">
        <f t="shared" si="0"/>
        <v>41038365</v>
      </c>
      <c r="V21" s="35">
        <f t="shared" si="0"/>
        <v>124866898</v>
      </c>
      <c r="W21" s="35">
        <f t="shared" si="0"/>
        <v>508477363</v>
      </c>
      <c r="X21" s="35">
        <f t="shared" si="0"/>
        <v>666425011</v>
      </c>
      <c r="Y21" s="35">
        <f t="shared" si="0"/>
        <v>-157947648</v>
      </c>
      <c r="Z21" s="36">
        <f>+IF(X21&lt;&gt;0,+(Y21/X21)*100,0)</f>
        <v>-23.700738326581202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27143243</v>
      </c>
      <c r="D24" s="6"/>
      <c r="E24" s="7">
        <v>25687523</v>
      </c>
      <c r="F24" s="8">
        <v>30151721</v>
      </c>
      <c r="G24" s="8">
        <v>2192641</v>
      </c>
      <c r="H24" s="8"/>
      <c r="I24" s="8"/>
      <c r="J24" s="8">
        <v>2192641</v>
      </c>
      <c r="K24" s="8"/>
      <c r="L24" s="8">
        <v>7333615</v>
      </c>
      <c r="M24" s="8">
        <v>2271535</v>
      </c>
      <c r="N24" s="8">
        <v>9605150</v>
      </c>
      <c r="O24" s="8">
        <v>5288945</v>
      </c>
      <c r="P24" s="8">
        <v>2209469</v>
      </c>
      <c r="Q24" s="8">
        <v>2287866</v>
      </c>
      <c r="R24" s="8">
        <v>9786280</v>
      </c>
      <c r="S24" s="8">
        <v>2217526</v>
      </c>
      <c r="T24" s="8"/>
      <c r="U24" s="8">
        <v>5293774</v>
      </c>
      <c r="V24" s="8">
        <v>7511300</v>
      </c>
      <c r="W24" s="8">
        <v>29095371</v>
      </c>
      <c r="X24" s="8">
        <v>30151721</v>
      </c>
      <c r="Y24" s="8">
        <v>-1056350</v>
      </c>
      <c r="Z24" s="2">
        <v>-3.5034484432911808</v>
      </c>
      <c r="AA24" s="6">
        <v>30151721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41424759</v>
      </c>
      <c r="Y26" s="8">
        <v>-41424759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396354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>
        <v>88090</v>
      </c>
      <c r="L27" s="8">
        <v>85248</v>
      </c>
      <c r="M27" s="8">
        <v>91913</v>
      </c>
      <c r="N27" s="8">
        <v>265251</v>
      </c>
      <c r="O27" s="8">
        <v>88734</v>
      </c>
      <c r="P27" s="8">
        <v>80147</v>
      </c>
      <c r="Q27" s="8">
        <v>88734</v>
      </c>
      <c r="R27" s="8">
        <v>257615</v>
      </c>
      <c r="S27" s="8">
        <v>85871</v>
      </c>
      <c r="T27" s="8">
        <v>88734</v>
      </c>
      <c r="U27" s="8">
        <v>85871</v>
      </c>
      <c r="V27" s="8">
        <v>260476</v>
      </c>
      <c r="W27" s="8">
        <v>1044770</v>
      </c>
      <c r="X27" s="8"/>
      <c r="Y27" s="8">
        <v>1044770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325909877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>
        <v>18888137</v>
      </c>
      <c r="L30" s="8">
        <v>32072508</v>
      </c>
      <c r="M30" s="8">
        <v>33243854</v>
      </c>
      <c r="N30" s="8">
        <v>84204499</v>
      </c>
      <c r="O30" s="8">
        <v>31038082</v>
      </c>
      <c r="P30" s="8">
        <v>29115977</v>
      </c>
      <c r="Q30" s="8">
        <v>33822219</v>
      </c>
      <c r="R30" s="8">
        <v>93976278</v>
      </c>
      <c r="S30" s="8">
        <v>27387374</v>
      </c>
      <c r="T30" s="8">
        <v>28212456</v>
      </c>
      <c r="U30" s="8">
        <v>71566077</v>
      </c>
      <c r="V30" s="8">
        <v>127165907</v>
      </c>
      <c r="W30" s="8">
        <v>439361356</v>
      </c>
      <c r="X30" s="8">
        <v>325909877</v>
      </c>
      <c r="Y30" s="8">
        <v>113451479</v>
      </c>
      <c r="Z30" s="2">
        <v>34.810690625371869</v>
      </c>
      <c r="AA30" s="6">
        <v>325909877</v>
      </c>
    </row>
    <row r="31" spans="1:27" ht="13.5" x14ac:dyDescent="0.25">
      <c r="A31" s="25" t="s">
        <v>57</v>
      </c>
      <c r="B31" s="24" t="s">
        <v>32</v>
      </c>
      <c r="C31" s="6">
        <v>5556094</v>
      </c>
      <c r="D31" s="6"/>
      <c r="E31" s="7">
        <v>6023093</v>
      </c>
      <c r="F31" s="8">
        <v>5423093</v>
      </c>
      <c r="G31" s="8"/>
      <c r="H31" s="8">
        <v>602675</v>
      </c>
      <c r="I31" s="8"/>
      <c r="J31" s="8">
        <v>602675</v>
      </c>
      <c r="K31" s="8">
        <v>668558</v>
      </c>
      <c r="L31" s="8">
        <v>238581</v>
      </c>
      <c r="M31" s="8">
        <v>815970</v>
      </c>
      <c r="N31" s="8">
        <v>1723109</v>
      </c>
      <c r="O31" s="8">
        <v>25500</v>
      </c>
      <c r="P31" s="8"/>
      <c r="Q31" s="8">
        <v>297444</v>
      </c>
      <c r="R31" s="8">
        <v>322944</v>
      </c>
      <c r="S31" s="8">
        <v>523271</v>
      </c>
      <c r="T31" s="8">
        <v>797249</v>
      </c>
      <c r="U31" s="8">
        <v>289816</v>
      </c>
      <c r="V31" s="8">
        <v>1610336</v>
      </c>
      <c r="W31" s="8">
        <v>4259064</v>
      </c>
      <c r="X31" s="8">
        <v>5423093</v>
      </c>
      <c r="Y31" s="8">
        <v>-1164029</v>
      </c>
      <c r="Z31" s="2">
        <v>-21.464300907249793</v>
      </c>
      <c r="AA31" s="6">
        <v>5423093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2220130</v>
      </c>
      <c r="G33" s="8">
        <v>18824</v>
      </c>
      <c r="H33" s="8"/>
      <c r="I33" s="8">
        <v>140578</v>
      </c>
      <c r="J33" s="8">
        <v>159402</v>
      </c>
      <c r="K33" s="8">
        <v>81500</v>
      </c>
      <c r="L33" s="8">
        <v>182418</v>
      </c>
      <c r="M33" s="8">
        <v>243743</v>
      </c>
      <c r="N33" s="8">
        <v>507661</v>
      </c>
      <c r="O33" s="8">
        <v>546199</v>
      </c>
      <c r="P33" s="8">
        <v>18901</v>
      </c>
      <c r="Q33" s="8">
        <v>19685</v>
      </c>
      <c r="R33" s="8">
        <v>584785</v>
      </c>
      <c r="S33" s="8">
        <v>29260</v>
      </c>
      <c r="T33" s="8">
        <v>30475</v>
      </c>
      <c r="U33" s="8">
        <v>42111</v>
      </c>
      <c r="V33" s="8">
        <v>101846</v>
      </c>
      <c r="W33" s="8">
        <v>1353694</v>
      </c>
      <c r="X33" s="8">
        <v>2220130</v>
      </c>
      <c r="Y33" s="8">
        <v>-866436</v>
      </c>
      <c r="Z33" s="2">
        <v>-39.026363321066789</v>
      </c>
      <c r="AA33" s="6">
        <v>2220130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454896336</v>
      </c>
      <c r="D35" s="33">
        <f>SUM(D24:D34)</f>
        <v>0</v>
      </c>
      <c r="E35" s="34">
        <f t="shared" si="1"/>
        <v>410265382</v>
      </c>
      <c r="F35" s="35">
        <f t="shared" si="1"/>
        <v>405129580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19726285</v>
      </c>
      <c r="L35" s="35">
        <f t="shared" si="1"/>
        <v>39912370</v>
      </c>
      <c r="M35" s="35">
        <f t="shared" si="1"/>
        <v>36667015</v>
      </c>
      <c r="N35" s="35">
        <f t="shared" si="1"/>
        <v>96305670</v>
      </c>
      <c r="O35" s="35">
        <f t="shared" si="1"/>
        <v>36987460</v>
      </c>
      <c r="P35" s="35">
        <f t="shared" si="1"/>
        <v>31424494</v>
      </c>
      <c r="Q35" s="35">
        <f t="shared" si="1"/>
        <v>36515948</v>
      </c>
      <c r="R35" s="35">
        <f t="shared" si="1"/>
        <v>104927902</v>
      </c>
      <c r="S35" s="35">
        <f t="shared" si="1"/>
        <v>30243302</v>
      </c>
      <c r="T35" s="35">
        <f t="shared" si="1"/>
        <v>29128914</v>
      </c>
      <c r="U35" s="35">
        <f t="shared" si="1"/>
        <v>77277649</v>
      </c>
      <c r="V35" s="35">
        <f t="shared" si="1"/>
        <v>136649865</v>
      </c>
      <c r="W35" s="35">
        <f t="shared" si="1"/>
        <v>475114255</v>
      </c>
      <c r="X35" s="35">
        <f t="shared" si="1"/>
        <v>405129580</v>
      </c>
      <c r="Y35" s="35">
        <f t="shared" si="1"/>
        <v>69984675</v>
      </c>
      <c r="Z35" s="36">
        <f>+IF(X35&lt;&gt;0,+(Y35/X35)*100,0)</f>
        <v>17.274639635052075</v>
      </c>
      <c r="AA35" s="33">
        <f>SUM(AA24:AA34)</f>
        <v>405129580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34437437</v>
      </c>
      <c r="D37" s="46">
        <f>+D21-D35</f>
        <v>0</v>
      </c>
      <c r="E37" s="47">
        <f t="shared" si="2"/>
        <v>256159629</v>
      </c>
      <c r="F37" s="48">
        <f t="shared" si="2"/>
        <v>261295431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22874997</v>
      </c>
      <c r="L37" s="48">
        <f t="shared" si="2"/>
        <v>5249262</v>
      </c>
      <c r="M37" s="48">
        <f t="shared" si="2"/>
        <v>4260898</v>
      </c>
      <c r="N37" s="48">
        <f t="shared" si="2"/>
        <v>32385157</v>
      </c>
      <c r="O37" s="48">
        <f t="shared" si="2"/>
        <v>1606414</v>
      </c>
      <c r="P37" s="48">
        <f t="shared" si="2"/>
        <v>16118888</v>
      </c>
      <c r="Q37" s="48">
        <f t="shared" si="2"/>
        <v>5710356</v>
      </c>
      <c r="R37" s="48">
        <f t="shared" si="2"/>
        <v>23435658</v>
      </c>
      <c r="S37" s="48">
        <f t="shared" si="2"/>
        <v>12951704</v>
      </c>
      <c r="T37" s="48">
        <f t="shared" si="2"/>
        <v>11504613</v>
      </c>
      <c r="U37" s="48">
        <f t="shared" si="2"/>
        <v>-36239284</v>
      </c>
      <c r="V37" s="48">
        <f t="shared" si="2"/>
        <v>-11782967</v>
      </c>
      <c r="W37" s="48">
        <f t="shared" si="2"/>
        <v>33363108</v>
      </c>
      <c r="X37" s="48">
        <f>IF(F21=F35,0,X21-X35)</f>
        <v>261295431</v>
      </c>
      <c r="Y37" s="48">
        <f t="shared" si="2"/>
        <v>-227932323</v>
      </c>
      <c r="Z37" s="49">
        <f>+IF(X37&lt;&gt;0,+(Y37/X37)*100,0)</f>
        <v>-87.231652741758055</v>
      </c>
      <c r="AA37" s="46">
        <f>+AA21-AA35</f>
        <v>261295431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20228727</v>
      </c>
      <c r="G38" s="8"/>
      <c r="H38" s="8"/>
      <c r="I38" s="8">
        <v>572749</v>
      </c>
      <c r="J38" s="8">
        <v>572749</v>
      </c>
      <c r="K38" s="8"/>
      <c r="L38" s="8">
        <v>783181</v>
      </c>
      <c r="M38" s="8"/>
      <c r="N38" s="8">
        <v>783181</v>
      </c>
      <c r="O38" s="8"/>
      <c r="P38" s="8"/>
      <c r="Q38" s="8"/>
      <c r="R38" s="8"/>
      <c r="S38" s="8"/>
      <c r="T38" s="8"/>
      <c r="U38" s="8"/>
      <c r="V38" s="8"/>
      <c r="W38" s="8">
        <v>1355930</v>
      </c>
      <c r="X38" s="8">
        <v>20228727</v>
      </c>
      <c r="Y38" s="8">
        <v>-18872797</v>
      </c>
      <c r="Z38" s="2">
        <v>-93.297007765243961</v>
      </c>
      <c r="AA38" s="6">
        <v>20228727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67110154</v>
      </c>
      <c r="D41" s="56">
        <f>SUM(D37:D40)</f>
        <v>0</v>
      </c>
      <c r="E41" s="57">
        <f t="shared" si="3"/>
        <v>272159629</v>
      </c>
      <c r="F41" s="58">
        <f t="shared" si="3"/>
        <v>281524158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22874997</v>
      </c>
      <c r="L41" s="58">
        <f t="shared" si="3"/>
        <v>6032443</v>
      </c>
      <c r="M41" s="58">
        <f t="shared" si="3"/>
        <v>4260898</v>
      </c>
      <c r="N41" s="58">
        <f t="shared" si="3"/>
        <v>33168338</v>
      </c>
      <c r="O41" s="58">
        <f t="shared" si="3"/>
        <v>1606414</v>
      </c>
      <c r="P41" s="58">
        <f t="shared" si="3"/>
        <v>16118888</v>
      </c>
      <c r="Q41" s="58">
        <f t="shared" si="3"/>
        <v>5710356</v>
      </c>
      <c r="R41" s="58">
        <f t="shared" si="3"/>
        <v>23435658</v>
      </c>
      <c r="S41" s="58">
        <f t="shared" si="3"/>
        <v>12951704</v>
      </c>
      <c r="T41" s="58">
        <f t="shared" si="3"/>
        <v>11504613</v>
      </c>
      <c r="U41" s="58">
        <f t="shared" si="3"/>
        <v>-36239284</v>
      </c>
      <c r="V41" s="58">
        <f t="shared" si="3"/>
        <v>-11782967</v>
      </c>
      <c r="W41" s="58">
        <f t="shared" si="3"/>
        <v>34719038</v>
      </c>
      <c r="X41" s="58">
        <f t="shared" si="3"/>
        <v>281524158</v>
      </c>
      <c r="Y41" s="58">
        <f t="shared" si="3"/>
        <v>-246805120</v>
      </c>
      <c r="Z41" s="59">
        <f>+IF(X41&lt;&gt;0,+(Y41/X41)*100,0)</f>
        <v>-87.667474703893802</v>
      </c>
      <c r="AA41" s="56">
        <f>SUM(AA37:AA40)</f>
        <v>281524158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67110154</v>
      </c>
      <c r="D43" s="64">
        <f>+D41-D42</f>
        <v>0</v>
      </c>
      <c r="E43" s="65">
        <f t="shared" si="4"/>
        <v>272159629</v>
      </c>
      <c r="F43" s="66">
        <f t="shared" si="4"/>
        <v>281524158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22874997</v>
      </c>
      <c r="L43" s="66">
        <f t="shared" si="4"/>
        <v>6032443</v>
      </c>
      <c r="M43" s="66">
        <f t="shared" si="4"/>
        <v>4260898</v>
      </c>
      <c r="N43" s="66">
        <f t="shared" si="4"/>
        <v>33168338</v>
      </c>
      <c r="O43" s="66">
        <f t="shared" si="4"/>
        <v>1606414</v>
      </c>
      <c r="P43" s="66">
        <f t="shared" si="4"/>
        <v>16118888</v>
      </c>
      <c r="Q43" s="66">
        <f t="shared" si="4"/>
        <v>5710356</v>
      </c>
      <c r="R43" s="66">
        <f t="shared" si="4"/>
        <v>23435658</v>
      </c>
      <c r="S43" s="66">
        <f t="shared" si="4"/>
        <v>12951704</v>
      </c>
      <c r="T43" s="66">
        <f t="shared" si="4"/>
        <v>11504613</v>
      </c>
      <c r="U43" s="66">
        <f t="shared" si="4"/>
        <v>-36239284</v>
      </c>
      <c r="V43" s="66">
        <f t="shared" si="4"/>
        <v>-11782967</v>
      </c>
      <c r="W43" s="66">
        <f t="shared" si="4"/>
        <v>34719038</v>
      </c>
      <c r="X43" s="66">
        <f t="shared" si="4"/>
        <v>281524158</v>
      </c>
      <c r="Y43" s="66">
        <f t="shared" si="4"/>
        <v>-246805120</v>
      </c>
      <c r="Z43" s="67">
        <f>+IF(X43&lt;&gt;0,+(Y43/X43)*100,0)</f>
        <v>-87.667474703893802</v>
      </c>
      <c r="AA43" s="64">
        <f>+AA41-AA42</f>
        <v>281524158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67110154</v>
      </c>
      <c r="D45" s="56">
        <f>SUM(D43:D44)</f>
        <v>0</v>
      </c>
      <c r="E45" s="57">
        <f t="shared" si="5"/>
        <v>272159629</v>
      </c>
      <c r="F45" s="58">
        <f t="shared" si="5"/>
        <v>281524158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22874997</v>
      </c>
      <c r="L45" s="58">
        <f t="shared" si="5"/>
        <v>6032443</v>
      </c>
      <c r="M45" s="58">
        <f t="shared" si="5"/>
        <v>4260898</v>
      </c>
      <c r="N45" s="58">
        <f t="shared" si="5"/>
        <v>33168338</v>
      </c>
      <c r="O45" s="58">
        <f t="shared" si="5"/>
        <v>1606414</v>
      </c>
      <c r="P45" s="58">
        <f t="shared" si="5"/>
        <v>16118888</v>
      </c>
      <c r="Q45" s="58">
        <f t="shared" si="5"/>
        <v>5710356</v>
      </c>
      <c r="R45" s="58">
        <f t="shared" si="5"/>
        <v>23435658</v>
      </c>
      <c r="S45" s="58">
        <f t="shared" si="5"/>
        <v>12951704</v>
      </c>
      <c r="T45" s="58">
        <f t="shared" si="5"/>
        <v>11504613</v>
      </c>
      <c r="U45" s="58">
        <f t="shared" si="5"/>
        <v>-36239284</v>
      </c>
      <c r="V45" s="58">
        <f t="shared" si="5"/>
        <v>-11782967</v>
      </c>
      <c r="W45" s="58">
        <f t="shared" si="5"/>
        <v>34719038</v>
      </c>
      <c r="X45" s="58">
        <f t="shared" si="5"/>
        <v>281524158</v>
      </c>
      <c r="Y45" s="58">
        <f t="shared" si="5"/>
        <v>-246805120</v>
      </c>
      <c r="Z45" s="59">
        <f>+IF(X45&lt;&gt;0,+(Y45/X45)*100,0)</f>
        <v>-87.667474703893802</v>
      </c>
      <c r="AA45" s="56">
        <f>SUM(AA43:AA44)</f>
        <v>281524158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67110154</v>
      </c>
      <c r="D47" s="71">
        <f>SUM(D45:D46)</f>
        <v>0</v>
      </c>
      <c r="E47" s="72">
        <f t="shared" si="6"/>
        <v>272159629</v>
      </c>
      <c r="F47" s="73">
        <f t="shared" si="6"/>
        <v>281524158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22874997</v>
      </c>
      <c r="L47" s="74">
        <f t="shared" si="6"/>
        <v>6032443</v>
      </c>
      <c r="M47" s="73">
        <f t="shared" si="6"/>
        <v>4260898</v>
      </c>
      <c r="N47" s="73">
        <f t="shared" si="6"/>
        <v>33168338</v>
      </c>
      <c r="O47" s="74">
        <f t="shared" si="6"/>
        <v>1606414</v>
      </c>
      <c r="P47" s="74">
        <f t="shared" si="6"/>
        <v>16118888</v>
      </c>
      <c r="Q47" s="74">
        <f t="shared" si="6"/>
        <v>5710356</v>
      </c>
      <c r="R47" s="74">
        <f t="shared" si="6"/>
        <v>23435658</v>
      </c>
      <c r="S47" s="74">
        <f t="shared" si="6"/>
        <v>12951704</v>
      </c>
      <c r="T47" s="73">
        <f t="shared" si="6"/>
        <v>11504613</v>
      </c>
      <c r="U47" s="73">
        <f t="shared" si="6"/>
        <v>-36239284</v>
      </c>
      <c r="V47" s="74">
        <f t="shared" si="6"/>
        <v>-11782967</v>
      </c>
      <c r="W47" s="74">
        <f t="shared" si="6"/>
        <v>34719038</v>
      </c>
      <c r="X47" s="74">
        <f t="shared" si="6"/>
        <v>281524158</v>
      </c>
      <c r="Y47" s="74">
        <f t="shared" si="6"/>
        <v>-246805120</v>
      </c>
      <c r="Z47" s="75">
        <f>+IF(X47&lt;&gt;0,+(Y47/X47)*100,0)</f>
        <v>-87.667474703893802</v>
      </c>
      <c r="AA47" s="76">
        <f>SUM(AA45:AA46)</f>
        <v>281524158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523847416</v>
      </c>
      <c r="G7" s="8">
        <v>39732941</v>
      </c>
      <c r="H7" s="8">
        <v>23761578</v>
      </c>
      <c r="I7" s="8">
        <v>36769044</v>
      </c>
      <c r="J7" s="8">
        <v>100263563</v>
      </c>
      <c r="K7" s="8">
        <v>41877348</v>
      </c>
      <c r="L7" s="8">
        <v>44148407</v>
      </c>
      <c r="M7" s="8">
        <v>43019680</v>
      </c>
      <c r="N7" s="8">
        <v>129045435</v>
      </c>
      <c r="O7" s="8">
        <v>38546442</v>
      </c>
      <c r="P7" s="8">
        <v>31591652</v>
      </c>
      <c r="Q7" s="8">
        <v>30914390</v>
      </c>
      <c r="R7" s="8">
        <v>101052484</v>
      </c>
      <c r="S7" s="8">
        <v>31481736</v>
      </c>
      <c r="T7" s="8">
        <v>33841214</v>
      </c>
      <c r="U7" s="8">
        <v>-26666399</v>
      </c>
      <c r="V7" s="8">
        <v>38656551</v>
      </c>
      <c r="W7" s="8">
        <v>369018033</v>
      </c>
      <c r="X7" s="8">
        <v>523847416</v>
      </c>
      <c r="Y7" s="8">
        <v>-154829383</v>
      </c>
      <c r="Z7" s="2">
        <v>-29.556198669881383</v>
      </c>
      <c r="AA7" s="6">
        <v>523847416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14017219</v>
      </c>
      <c r="G13" s="8">
        <v>806428</v>
      </c>
      <c r="H13" s="8">
        <v>811695</v>
      </c>
      <c r="I13" s="8">
        <v>774310</v>
      </c>
      <c r="J13" s="8">
        <v>2392433</v>
      </c>
      <c r="K13" s="8">
        <v>835437</v>
      </c>
      <c r="L13" s="8">
        <v>845923</v>
      </c>
      <c r="M13" s="8">
        <v>855228</v>
      </c>
      <c r="N13" s="8">
        <v>2536588</v>
      </c>
      <c r="O13" s="8">
        <v>856024</v>
      </c>
      <c r="P13" s="8">
        <v>538092</v>
      </c>
      <c r="Q13" s="8">
        <v>862020</v>
      </c>
      <c r="R13" s="8">
        <v>2256136</v>
      </c>
      <c r="S13" s="8">
        <v>870588</v>
      </c>
      <c r="T13" s="8">
        <v>807175</v>
      </c>
      <c r="U13" s="8">
        <v>829449</v>
      </c>
      <c r="V13" s="8">
        <v>2507212</v>
      </c>
      <c r="W13" s="8">
        <v>9692369</v>
      </c>
      <c r="X13" s="8">
        <v>14017219</v>
      </c>
      <c r="Y13" s="8">
        <v>-4324850</v>
      </c>
      <c r="Z13" s="2">
        <v>-30.853837697763016</v>
      </c>
      <c r="AA13" s="6">
        <v>14017219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537864635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42712785</v>
      </c>
      <c r="L21" s="35">
        <f t="shared" si="0"/>
        <v>44994330</v>
      </c>
      <c r="M21" s="35">
        <f t="shared" si="0"/>
        <v>43874908</v>
      </c>
      <c r="N21" s="35">
        <f t="shared" si="0"/>
        <v>131582023</v>
      </c>
      <c r="O21" s="35">
        <f t="shared" si="0"/>
        <v>39402466</v>
      </c>
      <c r="P21" s="35">
        <f t="shared" si="0"/>
        <v>32129744</v>
      </c>
      <c r="Q21" s="35">
        <f t="shared" si="0"/>
        <v>31776410</v>
      </c>
      <c r="R21" s="35">
        <f t="shared" si="0"/>
        <v>103308620</v>
      </c>
      <c r="S21" s="35">
        <f t="shared" si="0"/>
        <v>32352324</v>
      </c>
      <c r="T21" s="35">
        <f t="shared" si="0"/>
        <v>34648389</v>
      </c>
      <c r="U21" s="35">
        <f t="shared" si="0"/>
        <v>-25836950</v>
      </c>
      <c r="V21" s="35">
        <f t="shared" si="0"/>
        <v>41163763</v>
      </c>
      <c r="W21" s="35">
        <f t="shared" si="0"/>
        <v>378710402</v>
      </c>
      <c r="X21" s="35">
        <f t="shared" si="0"/>
        <v>537864635</v>
      </c>
      <c r="Y21" s="35">
        <f t="shared" si="0"/>
        <v>-159154233</v>
      </c>
      <c r="Z21" s="36">
        <f>+IF(X21&lt;&gt;0,+(Y21/X21)*100,0)</f>
        <v>-29.590016268684405</v>
      </c>
      <c r="AA21" s="33">
        <f>SUM(AA5:AA20)</f>
        <v>537864635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73902762</v>
      </c>
      <c r="D24" s="6"/>
      <c r="E24" s="7">
        <v>66267941</v>
      </c>
      <c r="F24" s="8">
        <v>69378156</v>
      </c>
      <c r="G24" s="8"/>
      <c r="H24" s="8"/>
      <c r="I24" s="8">
        <v>9854266</v>
      </c>
      <c r="J24" s="8">
        <v>9854266</v>
      </c>
      <c r="K24" s="8">
        <v>7533000</v>
      </c>
      <c r="L24" s="8">
        <v>6503095</v>
      </c>
      <c r="M24" s="8">
        <v>6593007</v>
      </c>
      <c r="N24" s="8">
        <v>20629102</v>
      </c>
      <c r="O24" s="8">
        <v>12478368</v>
      </c>
      <c r="P24" s="8">
        <v>5604928</v>
      </c>
      <c r="Q24" s="8">
        <v>5578572</v>
      </c>
      <c r="R24" s="8">
        <v>23661868</v>
      </c>
      <c r="S24" s="8">
        <v>5415265</v>
      </c>
      <c r="T24" s="8">
        <v>5878108</v>
      </c>
      <c r="U24" s="8">
        <v>5352079</v>
      </c>
      <c r="V24" s="8">
        <v>16645452</v>
      </c>
      <c r="W24" s="8">
        <v>70790688</v>
      </c>
      <c r="X24" s="8">
        <v>69378156</v>
      </c>
      <c r="Y24" s="8">
        <v>1412532</v>
      </c>
      <c r="Z24" s="2">
        <v>2.0359895411460633</v>
      </c>
      <c r="AA24" s="6">
        <v>69378156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117945700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97447564</v>
      </c>
      <c r="R26" s="8">
        <v>97447564</v>
      </c>
      <c r="S26" s="8">
        <v>9271952</v>
      </c>
      <c r="T26" s="8"/>
      <c r="U26" s="8"/>
      <c r="V26" s="8">
        <v>9271952</v>
      </c>
      <c r="W26" s="8">
        <v>106719516</v>
      </c>
      <c r="X26" s="8">
        <v>117945700</v>
      </c>
      <c r="Y26" s="8">
        <v>-11226184</v>
      </c>
      <c r="Z26" s="2">
        <v>-9.5180951912617413</v>
      </c>
      <c r="AA26" s="6">
        <v>117945700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38311257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38311257</v>
      </c>
      <c r="Y27" s="8">
        <v>-38311257</v>
      </c>
      <c r="Z27" s="2">
        <v>-100</v>
      </c>
      <c r="AA27" s="6">
        <v>38311257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995330</v>
      </c>
      <c r="Y28" s="8">
        <v>-995330</v>
      </c>
      <c r="Z28" s="2">
        <v>-100</v>
      </c>
      <c r="AA28" s="6">
        <v>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120005384</v>
      </c>
      <c r="D30" s="6"/>
      <c r="E30" s="7">
        <v>119410797</v>
      </c>
      <c r="F30" s="8">
        <v>151064003</v>
      </c>
      <c r="G30" s="8">
        <v>219314</v>
      </c>
      <c r="H30" s="8">
        <v>122540</v>
      </c>
      <c r="I30" s="8">
        <v>28139192</v>
      </c>
      <c r="J30" s="8">
        <v>28481046</v>
      </c>
      <c r="K30" s="8">
        <v>4757087</v>
      </c>
      <c r="L30" s="8">
        <v>11976240</v>
      </c>
      <c r="M30" s="8">
        <v>6163123</v>
      </c>
      <c r="N30" s="8">
        <v>22896450</v>
      </c>
      <c r="O30" s="8">
        <v>40691236</v>
      </c>
      <c r="P30" s="8">
        <v>8781964</v>
      </c>
      <c r="Q30" s="8">
        <v>1499090</v>
      </c>
      <c r="R30" s="8">
        <v>50972290</v>
      </c>
      <c r="S30" s="8">
        <v>33348724</v>
      </c>
      <c r="T30" s="8">
        <v>-4102375</v>
      </c>
      <c r="U30" s="8">
        <v>32444754</v>
      </c>
      <c r="V30" s="8">
        <v>61691103</v>
      </c>
      <c r="W30" s="8">
        <v>164040889</v>
      </c>
      <c r="X30" s="8">
        <v>151064003</v>
      </c>
      <c r="Y30" s="8">
        <v>12976886</v>
      </c>
      <c r="Z30" s="2">
        <v>8.590323136081599</v>
      </c>
      <c r="AA30" s="6">
        <v>151064003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104900804</v>
      </c>
      <c r="G31" s="8">
        <v>6700261</v>
      </c>
      <c r="H31" s="8">
        <v>5031175</v>
      </c>
      <c r="I31" s="8">
        <v>8907944</v>
      </c>
      <c r="J31" s="8">
        <v>20639380</v>
      </c>
      <c r="K31" s="8">
        <v>15297318</v>
      </c>
      <c r="L31" s="8">
        <v>8228523</v>
      </c>
      <c r="M31" s="8">
        <v>8369033</v>
      </c>
      <c r="N31" s="8">
        <v>31894874</v>
      </c>
      <c r="O31" s="8">
        <v>8139320</v>
      </c>
      <c r="P31" s="8">
        <v>11737089</v>
      </c>
      <c r="Q31" s="8">
        <v>9709213</v>
      </c>
      <c r="R31" s="8">
        <v>29585622</v>
      </c>
      <c r="S31" s="8">
        <v>7899648</v>
      </c>
      <c r="T31" s="8">
        <v>18361805</v>
      </c>
      <c r="U31" s="8">
        <v>16661746</v>
      </c>
      <c r="V31" s="8">
        <v>42923199</v>
      </c>
      <c r="W31" s="8">
        <v>125043075</v>
      </c>
      <c r="X31" s="8">
        <v>104900804</v>
      </c>
      <c r="Y31" s="8">
        <v>20142271</v>
      </c>
      <c r="Z31" s="2">
        <v>19.201255120980772</v>
      </c>
      <c r="AA31" s="6">
        <v>104900804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9518875</v>
      </c>
      <c r="G33" s="8">
        <v>3016720</v>
      </c>
      <c r="H33" s="8">
        <v>235773</v>
      </c>
      <c r="I33" s="8">
        <v>75407</v>
      </c>
      <c r="J33" s="8">
        <v>3327900</v>
      </c>
      <c r="K33" s="8">
        <v>65682</v>
      </c>
      <c r="L33" s="8">
        <v>94617</v>
      </c>
      <c r="M33" s="8">
        <v>3224142</v>
      </c>
      <c r="N33" s="8">
        <v>3384441</v>
      </c>
      <c r="O33" s="8">
        <v>48614</v>
      </c>
      <c r="P33" s="8">
        <v>168597</v>
      </c>
      <c r="Q33" s="8">
        <v>95774</v>
      </c>
      <c r="R33" s="8">
        <v>312985</v>
      </c>
      <c r="S33" s="8">
        <v>236209</v>
      </c>
      <c r="T33" s="8">
        <v>160738</v>
      </c>
      <c r="U33" s="8">
        <v>1033270</v>
      </c>
      <c r="V33" s="8">
        <v>1430217</v>
      </c>
      <c r="W33" s="8">
        <v>8455543</v>
      </c>
      <c r="X33" s="8">
        <v>9518875</v>
      </c>
      <c r="Y33" s="8">
        <v>-1063332</v>
      </c>
      <c r="Z33" s="2">
        <v>-11.170773857204765</v>
      </c>
      <c r="AA33" s="6">
        <v>9518875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609498953</v>
      </c>
      <c r="D35" s="33">
        <f>SUM(D24:D34)</f>
        <v>0</v>
      </c>
      <c r="E35" s="34">
        <f t="shared" si="1"/>
        <v>472227137</v>
      </c>
      <c r="F35" s="35">
        <f t="shared" si="1"/>
        <v>492114125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27653087</v>
      </c>
      <c r="L35" s="35">
        <f t="shared" si="1"/>
        <v>26802475</v>
      </c>
      <c r="M35" s="35">
        <f t="shared" si="1"/>
        <v>24349305</v>
      </c>
      <c r="N35" s="35">
        <f t="shared" si="1"/>
        <v>78804867</v>
      </c>
      <c r="O35" s="35">
        <f t="shared" si="1"/>
        <v>61357538</v>
      </c>
      <c r="P35" s="35">
        <f t="shared" si="1"/>
        <v>26292578</v>
      </c>
      <c r="Q35" s="35">
        <f t="shared" si="1"/>
        <v>114330213</v>
      </c>
      <c r="R35" s="35">
        <f t="shared" si="1"/>
        <v>201980329</v>
      </c>
      <c r="S35" s="35">
        <f t="shared" si="1"/>
        <v>56171798</v>
      </c>
      <c r="T35" s="35">
        <f t="shared" si="1"/>
        <v>20298276</v>
      </c>
      <c r="U35" s="35">
        <f t="shared" si="1"/>
        <v>55491849</v>
      </c>
      <c r="V35" s="35">
        <f t="shared" si="1"/>
        <v>131961923</v>
      </c>
      <c r="W35" s="35">
        <f t="shared" si="1"/>
        <v>475049711</v>
      </c>
      <c r="X35" s="35">
        <f t="shared" si="1"/>
        <v>492114125</v>
      </c>
      <c r="Y35" s="35">
        <f t="shared" si="1"/>
        <v>-17064414</v>
      </c>
      <c r="Z35" s="36">
        <f>+IF(X35&lt;&gt;0,+(Y35/X35)*100,0)</f>
        <v>-3.4675724863617767</v>
      </c>
      <c r="AA35" s="33">
        <f>SUM(AA24:AA34)</f>
        <v>492114125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-179392990</v>
      </c>
      <c r="D37" s="46">
        <f>+D21-D35</f>
        <v>0</v>
      </c>
      <c r="E37" s="47">
        <f t="shared" si="2"/>
        <v>56826534</v>
      </c>
      <c r="F37" s="48">
        <f t="shared" si="2"/>
        <v>45750510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15059698</v>
      </c>
      <c r="L37" s="48">
        <f t="shared" si="2"/>
        <v>18191855</v>
      </c>
      <c r="M37" s="48">
        <f t="shared" si="2"/>
        <v>19525603</v>
      </c>
      <c r="N37" s="48">
        <f t="shared" si="2"/>
        <v>52777156</v>
      </c>
      <c r="O37" s="48">
        <f t="shared" si="2"/>
        <v>-21955072</v>
      </c>
      <c r="P37" s="48">
        <f t="shared" si="2"/>
        <v>5837166</v>
      </c>
      <c r="Q37" s="48">
        <f t="shared" si="2"/>
        <v>-82553803</v>
      </c>
      <c r="R37" s="48">
        <f t="shared" si="2"/>
        <v>-98671709</v>
      </c>
      <c r="S37" s="48">
        <f t="shared" si="2"/>
        <v>-23819474</v>
      </c>
      <c r="T37" s="48">
        <f t="shared" si="2"/>
        <v>14350113</v>
      </c>
      <c r="U37" s="48">
        <f t="shared" si="2"/>
        <v>-81328799</v>
      </c>
      <c r="V37" s="48">
        <f t="shared" si="2"/>
        <v>-90798160</v>
      </c>
      <c r="W37" s="48">
        <f t="shared" si="2"/>
        <v>-96339309</v>
      </c>
      <c r="X37" s="48">
        <f>IF(F21=F35,0,X21-X35)</f>
        <v>45750510</v>
      </c>
      <c r="Y37" s="48">
        <f t="shared" si="2"/>
        <v>-142089819</v>
      </c>
      <c r="Z37" s="49">
        <f>+IF(X37&lt;&gt;0,+(Y37/X37)*100,0)</f>
        <v>-310.57537719251656</v>
      </c>
      <c r="AA37" s="46">
        <f>+AA21-AA35</f>
        <v>45750510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-2414886</v>
      </c>
      <c r="T38" s="8"/>
      <c r="U38" s="8"/>
      <c r="V38" s="8">
        <v>-2414886</v>
      </c>
      <c r="W38" s="8">
        <v>-2414886</v>
      </c>
      <c r="X38" s="8">
        <v>17000000</v>
      </c>
      <c r="Y38" s="8">
        <v>-19414886</v>
      </c>
      <c r="Z38" s="2">
        <v>-114.20521176470588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-139318994</v>
      </c>
      <c r="D41" s="56">
        <f>SUM(D37:D40)</f>
        <v>0</v>
      </c>
      <c r="E41" s="57">
        <f t="shared" si="3"/>
        <v>73826534</v>
      </c>
      <c r="F41" s="58">
        <f t="shared" si="3"/>
        <v>62750510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15059698</v>
      </c>
      <c r="L41" s="58">
        <f t="shared" si="3"/>
        <v>18191855</v>
      </c>
      <c r="M41" s="58">
        <f t="shared" si="3"/>
        <v>19525603</v>
      </c>
      <c r="N41" s="58">
        <f t="shared" si="3"/>
        <v>52777156</v>
      </c>
      <c r="O41" s="58">
        <f t="shared" si="3"/>
        <v>-21955072</v>
      </c>
      <c r="P41" s="58">
        <f t="shared" si="3"/>
        <v>5837166</v>
      </c>
      <c r="Q41" s="58">
        <f t="shared" si="3"/>
        <v>-82553803</v>
      </c>
      <c r="R41" s="58">
        <f t="shared" si="3"/>
        <v>-98671709</v>
      </c>
      <c r="S41" s="58">
        <f t="shared" si="3"/>
        <v>-26234360</v>
      </c>
      <c r="T41" s="58">
        <f t="shared" si="3"/>
        <v>14350113</v>
      </c>
      <c r="U41" s="58">
        <f t="shared" si="3"/>
        <v>-81328799</v>
      </c>
      <c r="V41" s="58">
        <f t="shared" si="3"/>
        <v>-93213046</v>
      </c>
      <c r="W41" s="58">
        <f t="shared" si="3"/>
        <v>-98754195</v>
      </c>
      <c r="X41" s="58">
        <f t="shared" si="3"/>
        <v>62750510</v>
      </c>
      <c r="Y41" s="58">
        <f t="shared" si="3"/>
        <v>-161504705</v>
      </c>
      <c r="Z41" s="59">
        <f>+IF(X41&lt;&gt;0,+(Y41/X41)*100,0)</f>
        <v>-257.37592411599525</v>
      </c>
      <c r="AA41" s="56">
        <f>SUM(AA37:AA40)</f>
        <v>62750510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-139318994</v>
      </c>
      <c r="D43" s="64">
        <f>+D41-D42</f>
        <v>0</v>
      </c>
      <c r="E43" s="65">
        <f t="shared" si="4"/>
        <v>73826534</v>
      </c>
      <c r="F43" s="66">
        <f t="shared" si="4"/>
        <v>62750510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15059698</v>
      </c>
      <c r="L43" s="66">
        <f t="shared" si="4"/>
        <v>18191855</v>
      </c>
      <c r="M43" s="66">
        <f t="shared" si="4"/>
        <v>19525603</v>
      </c>
      <c r="N43" s="66">
        <f t="shared" si="4"/>
        <v>52777156</v>
      </c>
      <c r="O43" s="66">
        <f t="shared" si="4"/>
        <v>-21955072</v>
      </c>
      <c r="P43" s="66">
        <f t="shared" si="4"/>
        <v>5837166</v>
      </c>
      <c r="Q43" s="66">
        <f t="shared" si="4"/>
        <v>-82553803</v>
      </c>
      <c r="R43" s="66">
        <f t="shared" si="4"/>
        <v>-98671709</v>
      </c>
      <c r="S43" s="66">
        <f t="shared" si="4"/>
        <v>-26234360</v>
      </c>
      <c r="T43" s="66">
        <f t="shared" si="4"/>
        <v>14350113</v>
      </c>
      <c r="U43" s="66">
        <f t="shared" si="4"/>
        <v>-81328799</v>
      </c>
      <c r="V43" s="66">
        <f t="shared" si="4"/>
        <v>-93213046</v>
      </c>
      <c r="W43" s="66">
        <f t="shared" si="4"/>
        <v>-98754195</v>
      </c>
      <c r="X43" s="66">
        <f t="shared" si="4"/>
        <v>62750510</v>
      </c>
      <c r="Y43" s="66">
        <f t="shared" si="4"/>
        <v>-161504705</v>
      </c>
      <c r="Z43" s="67">
        <f>+IF(X43&lt;&gt;0,+(Y43/X43)*100,0)</f>
        <v>-257.37592411599525</v>
      </c>
      <c r="AA43" s="64">
        <f>+AA41-AA42</f>
        <v>62750510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-139318994</v>
      </c>
      <c r="D45" s="56">
        <f>SUM(D43:D44)</f>
        <v>0</v>
      </c>
      <c r="E45" s="57">
        <f t="shared" si="5"/>
        <v>73826534</v>
      </c>
      <c r="F45" s="58">
        <f t="shared" si="5"/>
        <v>62750510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15059698</v>
      </c>
      <c r="L45" s="58">
        <f t="shared" si="5"/>
        <v>18191855</v>
      </c>
      <c r="M45" s="58">
        <f t="shared" si="5"/>
        <v>19525603</v>
      </c>
      <c r="N45" s="58">
        <f t="shared" si="5"/>
        <v>52777156</v>
      </c>
      <c r="O45" s="58">
        <f t="shared" si="5"/>
        <v>-21955072</v>
      </c>
      <c r="P45" s="58">
        <f t="shared" si="5"/>
        <v>5837166</v>
      </c>
      <c r="Q45" s="58">
        <f t="shared" si="5"/>
        <v>-82553803</v>
      </c>
      <c r="R45" s="58">
        <f t="shared" si="5"/>
        <v>-98671709</v>
      </c>
      <c r="S45" s="58">
        <f t="shared" si="5"/>
        <v>-26234360</v>
      </c>
      <c r="T45" s="58">
        <f t="shared" si="5"/>
        <v>14350113</v>
      </c>
      <c r="U45" s="58">
        <f t="shared" si="5"/>
        <v>-81328799</v>
      </c>
      <c r="V45" s="58">
        <f t="shared" si="5"/>
        <v>-93213046</v>
      </c>
      <c r="W45" s="58">
        <f t="shared" si="5"/>
        <v>-98754195</v>
      </c>
      <c r="X45" s="58">
        <f t="shared" si="5"/>
        <v>62750510</v>
      </c>
      <c r="Y45" s="58">
        <f t="shared" si="5"/>
        <v>-161504705</v>
      </c>
      <c r="Z45" s="59">
        <f>+IF(X45&lt;&gt;0,+(Y45/X45)*100,0)</f>
        <v>-257.37592411599525</v>
      </c>
      <c r="AA45" s="56">
        <f>SUM(AA43:AA44)</f>
        <v>62750510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-139318994</v>
      </c>
      <c r="D47" s="71">
        <f>SUM(D45:D46)</f>
        <v>0</v>
      </c>
      <c r="E47" s="72">
        <f t="shared" si="6"/>
        <v>73826534</v>
      </c>
      <c r="F47" s="73">
        <f t="shared" si="6"/>
        <v>62750510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15059698</v>
      </c>
      <c r="L47" s="74">
        <f t="shared" si="6"/>
        <v>18191855</v>
      </c>
      <c r="M47" s="73">
        <f t="shared" si="6"/>
        <v>19525603</v>
      </c>
      <c r="N47" s="73">
        <f t="shared" si="6"/>
        <v>52777156</v>
      </c>
      <c r="O47" s="74">
        <f t="shared" si="6"/>
        <v>-21955072</v>
      </c>
      <c r="P47" s="74">
        <f t="shared" si="6"/>
        <v>5837166</v>
      </c>
      <c r="Q47" s="74">
        <f t="shared" si="6"/>
        <v>-82553803</v>
      </c>
      <c r="R47" s="74">
        <f t="shared" si="6"/>
        <v>-98671709</v>
      </c>
      <c r="S47" s="74">
        <f t="shared" si="6"/>
        <v>-26234360</v>
      </c>
      <c r="T47" s="73">
        <f t="shared" si="6"/>
        <v>14350113</v>
      </c>
      <c r="U47" s="73">
        <f t="shared" si="6"/>
        <v>-81328799</v>
      </c>
      <c r="V47" s="74">
        <f t="shared" si="6"/>
        <v>-93213046</v>
      </c>
      <c r="W47" s="74">
        <f t="shared" si="6"/>
        <v>-98754195</v>
      </c>
      <c r="X47" s="74">
        <f t="shared" si="6"/>
        <v>62750510</v>
      </c>
      <c r="Y47" s="74">
        <f t="shared" si="6"/>
        <v>-161504705</v>
      </c>
      <c r="Z47" s="75">
        <f>+IF(X47&lt;&gt;0,+(Y47/X47)*100,0)</f>
        <v>-257.37592411599525</v>
      </c>
      <c r="AA47" s="76">
        <f>SUM(AA45:AA46)</f>
        <v>62750510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>
        <v>8353844</v>
      </c>
      <c r="L7" s="8">
        <v>8544389</v>
      </c>
      <c r="M7" s="8">
        <v>10227446</v>
      </c>
      <c r="N7" s="8">
        <v>27125679</v>
      </c>
      <c r="O7" s="8">
        <v>7172386</v>
      </c>
      <c r="P7" s="8">
        <v>8808477</v>
      </c>
      <c r="Q7" s="8">
        <v>8331599</v>
      </c>
      <c r="R7" s="8">
        <v>24312462</v>
      </c>
      <c r="S7" s="8">
        <v>8531774</v>
      </c>
      <c r="T7" s="8">
        <v>6387841</v>
      </c>
      <c r="U7" s="8">
        <v>8600749</v>
      </c>
      <c r="V7" s="8">
        <v>23520364</v>
      </c>
      <c r="W7" s="8">
        <v>103201027</v>
      </c>
      <c r="X7" s="8">
        <v>122499709</v>
      </c>
      <c r="Y7" s="8">
        <v>-19298682</v>
      </c>
      <c r="Z7" s="2">
        <v>-15.754063546387689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>
        <v>91089</v>
      </c>
      <c r="L13" s="8">
        <v>86353</v>
      </c>
      <c r="M13" s="8">
        <v>94437</v>
      </c>
      <c r="N13" s="8">
        <v>271879</v>
      </c>
      <c r="O13" s="8">
        <v>103799</v>
      </c>
      <c r="P13" s="8">
        <v>97737</v>
      </c>
      <c r="Q13" s="8">
        <v>99277</v>
      </c>
      <c r="R13" s="8">
        <v>300813</v>
      </c>
      <c r="S13" s="8">
        <v>107452</v>
      </c>
      <c r="T13" s="8">
        <v>111283</v>
      </c>
      <c r="U13" s="8">
        <v>122116</v>
      </c>
      <c r="V13" s="8">
        <v>340851</v>
      </c>
      <c r="W13" s="8">
        <v>1164633</v>
      </c>
      <c r="X13" s="8">
        <v>947341</v>
      </c>
      <c r="Y13" s="8">
        <v>217292</v>
      </c>
      <c r="Z13" s="2">
        <v>22.93704167770634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>
        <v>13947</v>
      </c>
      <c r="U15" s="8"/>
      <c r="V15" s="8">
        <v>13947</v>
      </c>
      <c r="W15" s="8">
        <v>38445</v>
      </c>
      <c r="X15" s="8">
        <v>9408</v>
      </c>
      <c r="Y15" s="8">
        <v>29037</v>
      </c>
      <c r="Z15" s="2">
        <v>308.64158163265307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>
        <v>11459737</v>
      </c>
      <c r="N18" s="8">
        <v>11459737</v>
      </c>
      <c r="O18" s="8"/>
      <c r="P18" s="8"/>
      <c r="Q18" s="8">
        <v>8594696</v>
      </c>
      <c r="R18" s="8">
        <v>8594696</v>
      </c>
      <c r="S18" s="8"/>
      <c r="T18" s="8"/>
      <c r="U18" s="8"/>
      <c r="V18" s="8"/>
      <c r="W18" s="8">
        <v>34379068</v>
      </c>
      <c r="X18" s="8">
        <v>32964164</v>
      </c>
      <c r="Y18" s="8">
        <v>1414904</v>
      </c>
      <c r="Z18" s="2">
        <v>4.2922490010667342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>
        <v>71371</v>
      </c>
      <c r="L19" s="26"/>
      <c r="M19" s="26">
        <v>20659</v>
      </c>
      <c r="N19" s="26">
        <v>92030</v>
      </c>
      <c r="O19" s="26">
        <v>40410</v>
      </c>
      <c r="P19" s="26">
        <v>96056</v>
      </c>
      <c r="Q19" s="26">
        <v>59170</v>
      </c>
      <c r="R19" s="26">
        <v>195636</v>
      </c>
      <c r="S19" s="26">
        <v>42236</v>
      </c>
      <c r="T19" s="26">
        <v>42740</v>
      </c>
      <c r="U19" s="26">
        <v>70777</v>
      </c>
      <c r="V19" s="26">
        <v>155753</v>
      </c>
      <c r="W19" s="26">
        <v>600815</v>
      </c>
      <c r="X19" s="26">
        <v>655424</v>
      </c>
      <c r="Y19" s="26">
        <v>-54609</v>
      </c>
      <c r="Z19" s="27">
        <v>-8.3318584610877853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4861513</v>
      </c>
      <c r="Y20" s="8">
        <v>-4861513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8516304</v>
      </c>
      <c r="L21" s="35">
        <f t="shared" si="0"/>
        <v>8630742</v>
      </c>
      <c r="M21" s="35">
        <f t="shared" si="0"/>
        <v>21802279</v>
      </c>
      <c r="N21" s="35">
        <f t="shared" si="0"/>
        <v>38949325</v>
      </c>
      <c r="O21" s="35">
        <f t="shared" si="0"/>
        <v>7316595</v>
      </c>
      <c r="P21" s="35">
        <f t="shared" si="0"/>
        <v>9002270</v>
      </c>
      <c r="Q21" s="35">
        <f t="shared" si="0"/>
        <v>17084742</v>
      </c>
      <c r="R21" s="35">
        <f t="shared" si="0"/>
        <v>33403607</v>
      </c>
      <c r="S21" s="35">
        <f t="shared" si="0"/>
        <v>8681462</v>
      </c>
      <c r="T21" s="35">
        <f t="shared" si="0"/>
        <v>6555811</v>
      </c>
      <c r="U21" s="35">
        <f t="shared" si="0"/>
        <v>8793642</v>
      </c>
      <c r="V21" s="35">
        <f t="shared" si="0"/>
        <v>24030915</v>
      </c>
      <c r="W21" s="35">
        <f t="shared" si="0"/>
        <v>139383988</v>
      </c>
      <c r="X21" s="35">
        <f t="shared" si="0"/>
        <v>161937559</v>
      </c>
      <c r="Y21" s="35">
        <f t="shared" si="0"/>
        <v>-22553571</v>
      </c>
      <c r="Z21" s="36">
        <f>+IF(X21&lt;&gt;0,+(Y21/X21)*100,0)</f>
        <v>-13.927325531688419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44805090</v>
      </c>
      <c r="G24" s="8">
        <v>3342217</v>
      </c>
      <c r="H24" s="8">
        <v>3288775</v>
      </c>
      <c r="I24" s="8">
        <v>3369056</v>
      </c>
      <c r="J24" s="8">
        <v>10000048</v>
      </c>
      <c r="K24" s="8">
        <v>2868485</v>
      </c>
      <c r="L24" s="8">
        <v>3714283</v>
      </c>
      <c r="M24" s="8">
        <v>3727452</v>
      </c>
      <c r="N24" s="8">
        <v>10310220</v>
      </c>
      <c r="O24" s="8">
        <v>3635293</v>
      </c>
      <c r="P24" s="8"/>
      <c r="Q24" s="8">
        <v>3095185</v>
      </c>
      <c r="R24" s="8">
        <v>6730478</v>
      </c>
      <c r="S24" s="8">
        <v>3653798</v>
      </c>
      <c r="T24" s="8">
        <v>4222954</v>
      </c>
      <c r="U24" s="8">
        <v>3780618</v>
      </c>
      <c r="V24" s="8">
        <v>11657370</v>
      </c>
      <c r="W24" s="8">
        <v>38698116</v>
      </c>
      <c r="X24" s="8">
        <v>44805090</v>
      </c>
      <c r="Y24" s="8">
        <v>-6106974</v>
      </c>
      <c r="Z24" s="2">
        <v>-13.630089795601346</v>
      </c>
      <c r="AA24" s="6">
        <v>44805090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208</v>
      </c>
      <c r="V26" s="8">
        <v>208</v>
      </c>
      <c r="W26" s="8">
        <v>208</v>
      </c>
      <c r="X26" s="8">
        <v>1996698</v>
      </c>
      <c r="Y26" s="8">
        <v>-1996490</v>
      </c>
      <c r="Z26" s="2">
        <v>-99.98958280120479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>
        <v>1690229</v>
      </c>
      <c r="L27" s="8">
        <v>1690229</v>
      </c>
      <c r="M27" s="8">
        <v>1690229</v>
      </c>
      <c r="N27" s="8">
        <v>5070687</v>
      </c>
      <c r="O27" s="8">
        <v>1690229</v>
      </c>
      <c r="P27" s="8"/>
      <c r="Q27" s="8">
        <v>1690229</v>
      </c>
      <c r="R27" s="8">
        <v>3380458</v>
      </c>
      <c r="S27" s="8">
        <v>1690229</v>
      </c>
      <c r="T27" s="8">
        <v>1690229</v>
      </c>
      <c r="U27" s="8">
        <v>1690229</v>
      </c>
      <c r="V27" s="8">
        <v>5070687</v>
      </c>
      <c r="W27" s="8">
        <v>18592515</v>
      </c>
      <c r="X27" s="8">
        <v>20282730</v>
      </c>
      <c r="Y27" s="8">
        <v>-1690215</v>
      </c>
      <c r="Z27" s="2">
        <v>-8.3332717045486469</v>
      </c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19430414</v>
      </c>
      <c r="V28" s="8">
        <v>19430414</v>
      </c>
      <c r="W28" s="8">
        <v>19430414</v>
      </c>
      <c r="X28" s="8">
        <v>22393274</v>
      </c>
      <c r="Y28" s="8">
        <v>-2962860</v>
      </c>
      <c r="Z28" s="2">
        <v>-13.23102642338052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12796982</v>
      </c>
      <c r="G30" s="8">
        <v>295861</v>
      </c>
      <c r="H30" s="8">
        <v>821032</v>
      </c>
      <c r="I30" s="8">
        <v>651696</v>
      </c>
      <c r="J30" s="8">
        <v>1768589</v>
      </c>
      <c r="K30" s="8">
        <v>299317</v>
      </c>
      <c r="L30" s="8">
        <v>1436279</v>
      </c>
      <c r="M30" s="8">
        <v>1138601</v>
      </c>
      <c r="N30" s="8">
        <v>2874197</v>
      </c>
      <c r="O30" s="8">
        <v>776050</v>
      </c>
      <c r="P30" s="8">
        <v>404133</v>
      </c>
      <c r="Q30" s="8">
        <v>1518298</v>
      </c>
      <c r="R30" s="8">
        <v>2698481</v>
      </c>
      <c r="S30" s="8">
        <v>2540140</v>
      </c>
      <c r="T30" s="8">
        <v>1788021</v>
      </c>
      <c r="U30" s="8">
        <v>2056589</v>
      </c>
      <c r="V30" s="8">
        <v>6384750</v>
      </c>
      <c r="W30" s="8">
        <v>13726017</v>
      </c>
      <c r="X30" s="8">
        <v>12796982</v>
      </c>
      <c r="Y30" s="8">
        <v>929035</v>
      </c>
      <c r="Z30" s="2">
        <v>7.2597976616674149</v>
      </c>
      <c r="AA30" s="6">
        <v>12796982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31632298</v>
      </c>
      <c r="G31" s="8">
        <v>2221180</v>
      </c>
      <c r="H31" s="8">
        <v>1126847</v>
      </c>
      <c r="I31" s="8">
        <v>2017656</v>
      </c>
      <c r="J31" s="8">
        <v>5365683</v>
      </c>
      <c r="K31" s="8">
        <v>2957795</v>
      </c>
      <c r="L31" s="8">
        <v>2282062</v>
      </c>
      <c r="M31" s="8">
        <v>4995259</v>
      </c>
      <c r="N31" s="8">
        <v>10235116</v>
      </c>
      <c r="O31" s="8">
        <v>993063</v>
      </c>
      <c r="P31" s="8">
        <v>1288953</v>
      </c>
      <c r="Q31" s="8">
        <v>2677602</v>
      </c>
      <c r="R31" s="8">
        <v>4959618</v>
      </c>
      <c r="S31" s="8">
        <v>3153999</v>
      </c>
      <c r="T31" s="8">
        <v>2481207</v>
      </c>
      <c r="U31" s="8">
        <v>1964483</v>
      </c>
      <c r="V31" s="8">
        <v>7599689</v>
      </c>
      <c r="W31" s="8">
        <v>28160106</v>
      </c>
      <c r="X31" s="8">
        <v>31632298</v>
      </c>
      <c r="Y31" s="8">
        <v>-3472192</v>
      </c>
      <c r="Z31" s="2">
        <v>-10.976730176226843</v>
      </c>
      <c r="AA31" s="6">
        <v>31632298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2429850</v>
      </c>
      <c r="G33" s="8">
        <v>139086</v>
      </c>
      <c r="H33" s="8">
        <v>69598</v>
      </c>
      <c r="I33" s="8">
        <v>92860</v>
      </c>
      <c r="J33" s="8">
        <v>301544</v>
      </c>
      <c r="K33" s="8">
        <v>121814</v>
      </c>
      <c r="L33" s="8">
        <v>156488</v>
      </c>
      <c r="M33" s="8">
        <v>69110</v>
      </c>
      <c r="N33" s="8">
        <v>347412</v>
      </c>
      <c r="O33" s="8">
        <v>82932</v>
      </c>
      <c r="P33" s="8">
        <v>74804</v>
      </c>
      <c r="Q33" s="8">
        <v>27287</v>
      </c>
      <c r="R33" s="8">
        <v>185023</v>
      </c>
      <c r="S33" s="8">
        <v>175479</v>
      </c>
      <c r="T33" s="8">
        <v>39521</v>
      </c>
      <c r="U33" s="8">
        <v>343917</v>
      </c>
      <c r="V33" s="8">
        <v>558917</v>
      </c>
      <c r="W33" s="8">
        <v>1392896</v>
      </c>
      <c r="X33" s="8">
        <v>2429850</v>
      </c>
      <c r="Y33" s="8">
        <v>-1036954</v>
      </c>
      <c r="Z33" s="2">
        <v>-42.675638413893864</v>
      </c>
      <c r="AA33" s="6">
        <v>2429850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4730445</v>
      </c>
      <c r="Y34" s="8">
        <v>-4730445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141067367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7937640</v>
      </c>
      <c r="L35" s="35">
        <f t="shared" si="1"/>
        <v>9279341</v>
      </c>
      <c r="M35" s="35">
        <f t="shared" si="1"/>
        <v>11620651</v>
      </c>
      <c r="N35" s="35">
        <f t="shared" si="1"/>
        <v>28837632</v>
      </c>
      <c r="O35" s="35">
        <f t="shared" si="1"/>
        <v>7177567</v>
      </c>
      <c r="P35" s="35">
        <f t="shared" si="1"/>
        <v>1767890</v>
      </c>
      <c r="Q35" s="35">
        <f t="shared" si="1"/>
        <v>9008601</v>
      </c>
      <c r="R35" s="35">
        <f t="shared" si="1"/>
        <v>17954058</v>
      </c>
      <c r="S35" s="35">
        <f t="shared" si="1"/>
        <v>11213645</v>
      </c>
      <c r="T35" s="35">
        <f t="shared" si="1"/>
        <v>10221932</v>
      </c>
      <c r="U35" s="35">
        <f t="shared" si="1"/>
        <v>29266458</v>
      </c>
      <c r="V35" s="35">
        <f t="shared" si="1"/>
        <v>50702035</v>
      </c>
      <c r="W35" s="35">
        <f t="shared" si="1"/>
        <v>120000272</v>
      </c>
      <c r="X35" s="35">
        <f t="shared" si="1"/>
        <v>141067367</v>
      </c>
      <c r="Y35" s="35">
        <f t="shared" si="1"/>
        <v>-21067095</v>
      </c>
      <c r="Z35" s="36">
        <f>+IF(X35&lt;&gt;0,+(Y35/X35)*100,0)</f>
        <v>-14.934066927044864</v>
      </c>
      <c r="AA35" s="33">
        <f>SUM(AA24:AA34)</f>
        <v>141067367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20870192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578664</v>
      </c>
      <c r="L37" s="48">
        <f t="shared" si="2"/>
        <v>-648599</v>
      </c>
      <c r="M37" s="48">
        <f t="shared" si="2"/>
        <v>10181628</v>
      </c>
      <c r="N37" s="48">
        <f t="shared" si="2"/>
        <v>10111693</v>
      </c>
      <c r="O37" s="48">
        <f t="shared" si="2"/>
        <v>139028</v>
      </c>
      <c r="P37" s="48">
        <f t="shared" si="2"/>
        <v>7234380</v>
      </c>
      <c r="Q37" s="48">
        <f t="shared" si="2"/>
        <v>8076141</v>
      </c>
      <c r="R37" s="48">
        <f t="shared" si="2"/>
        <v>15449549</v>
      </c>
      <c r="S37" s="48">
        <f t="shared" si="2"/>
        <v>-2532183</v>
      </c>
      <c r="T37" s="48">
        <f t="shared" si="2"/>
        <v>-3666121</v>
      </c>
      <c r="U37" s="48">
        <f t="shared" si="2"/>
        <v>-20472816</v>
      </c>
      <c r="V37" s="48">
        <f t="shared" si="2"/>
        <v>-26671120</v>
      </c>
      <c r="W37" s="48">
        <f t="shared" si="2"/>
        <v>19383716</v>
      </c>
      <c r="X37" s="48">
        <f>IF(F21=F35,0,X21-X35)</f>
        <v>20870192</v>
      </c>
      <c r="Y37" s="48">
        <f t="shared" si="2"/>
        <v>-1486476</v>
      </c>
      <c r="Z37" s="49">
        <f>+IF(X37&lt;&gt;0,+(Y37/X37)*100,0)</f>
        <v>-7.1224835880762383</v>
      </c>
      <c r="AA37" s="46">
        <f>+AA21-AA35</f>
        <v>20870192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>
        <v>14078887</v>
      </c>
      <c r="L38" s="8">
        <v>5815687</v>
      </c>
      <c r="M38" s="8">
        <v>12275523</v>
      </c>
      <c r="N38" s="8">
        <v>32170097</v>
      </c>
      <c r="O38" s="8">
        <v>2077737</v>
      </c>
      <c r="P38" s="8"/>
      <c r="Q38" s="8">
        <v>14545553</v>
      </c>
      <c r="R38" s="8">
        <v>16623290</v>
      </c>
      <c r="S38" s="8">
        <v>10519671</v>
      </c>
      <c r="T38" s="8">
        <v>12279611</v>
      </c>
      <c r="U38" s="8">
        <v>17221020</v>
      </c>
      <c r="V38" s="8">
        <v>40020302</v>
      </c>
      <c r="W38" s="8">
        <v>92648842</v>
      </c>
      <c r="X38" s="8">
        <v>92437323</v>
      </c>
      <c r="Y38" s="8">
        <v>211519</v>
      </c>
      <c r="Z38" s="2">
        <v>0.22882423801909541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>
        <v>284186</v>
      </c>
      <c r="L39" s="26">
        <v>900836</v>
      </c>
      <c r="M39" s="26">
        <v>3950</v>
      </c>
      <c r="N39" s="26">
        <v>1188972</v>
      </c>
      <c r="O39" s="26">
        <v>169262</v>
      </c>
      <c r="P39" s="26">
        <v>19168</v>
      </c>
      <c r="Q39" s="26">
        <v>33336</v>
      </c>
      <c r="R39" s="26">
        <v>221766</v>
      </c>
      <c r="S39" s="26">
        <v>9167</v>
      </c>
      <c r="T39" s="26">
        <v>228349</v>
      </c>
      <c r="U39" s="26">
        <v>136038</v>
      </c>
      <c r="V39" s="26">
        <v>373554</v>
      </c>
      <c r="W39" s="26">
        <v>2072223</v>
      </c>
      <c r="X39" s="26">
        <v>1345027</v>
      </c>
      <c r="Y39" s="26">
        <v>727196</v>
      </c>
      <c r="Z39" s="27">
        <v>54.065531769994216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114652542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14941737</v>
      </c>
      <c r="L41" s="58">
        <f t="shared" si="3"/>
        <v>6067924</v>
      </c>
      <c r="M41" s="58">
        <f t="shared" si="3"/>
        <v>22461101</v>
      </c>
      <c r="N41" s="58">
        <f t="shared" si="3"/>
        <v>43470762</v>
      </c>
      <c r="O41" s="58">
        <f t="shared" si="3"/>
        <v>2386027</v>
      </c>
      <c r="P41" s="58">
        <f t="shared" si="3"/>
        <v>7253548</v>
      </c>
      <c r="Q41" s="58">
        <f t="shared" si="3"/>
        <v>22655030</v>
      </c>
      <c r="R41" s="58">
        <f t="shared" si="3"/>
        <v>32294605</v>
      </c>
      <c r="S41" s="58">
        <f t="shared" si="3"/>
        <v>7996655</v>
      </c>
      <c r="T41" s="58">
        <f t="shared" si="3"/>
        <v>8841839</v>
      </c>
      <c r="U41" s="58">
        <f t="shared" si="3"/>
        <v>-3115758</v>
      </c>
      <c r="V41" s="58">
        <f t="shared" si="3"/>
        <v>13722736</v>
      </c>
      <c r="W41" s="58">
        <f t="shared" si="3"/>
        <v>114104781</v>
      </c>
      <c r="X41" s="58">
        <f t="shared" si="3"/>
        <v>114652542</v>
      </c>
      <c r="Y41" s="58">
        <f t="shared" si="3"/>
        <v>-547761</v>
      </c>
      <c r="Z41" s="59">
        <f>+IF(X41&lt;&gt;0,+(Y41/X41)*100,0)</f>
        <v>-0.47775739677886947</v>
      </c>
      <c r="AA41" s="56">
        <f>SUM(AA37:AA40)</f>
        <v>114652542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114652542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14941737</v>
      </c>
      <c r="L43" s="66">
        <f t="shared" si="4"/>
        <v>6067924</v>
      </c>
      <c r="M43" s="66">
        <f t="shared" si="4"/>
        <v>22461101</v>
      </c>
      <c r="N43" s="66">
        <f t="shared" si="4"/>
        <v>43470762</v>
      </c>
      <c r="O43" s="66">
        <f t="shared" si="4"/>
        <v>2386027</v>
      </c>
      <c r="P43" s="66">
        <f t="shared" si="4"/>
        <v>7253548</v>
      </c>
      <c r="Q43" s="66">
        <f t="shared" si="4"/>
        <v>22655030</v>
      </c>
      <c r="R43" s="66">
        <f t="shared" si="4"/>
        <v>32294605</v>
      </c>
      <c r="S43" s="66">
        <f t="shared" si="4"/>
        <v>7996655</v>
      </c>
      <c r="T43" s="66">
        <f t="shared" si="4"/>
        <v>8841839</v>
      </c>
      <c r="U43" s="66">
        <f t="shared" si="4"/>
        <v>-3115758</v>
      </c>
      <c r="V43" s="66">
        <f t="shared" si="4"/>
        <v>13722736</v>
      </c>
      <c r="W43" s="66">
        <f t="shared" si="4"/>
        <v>114104781</v>
      </c>
      <c r="X43" s="66">
        <f t="shared" si="4"/>
        <v>114652542</v>
      </c>
      <c r="Y43" s="66">
        <f t="shared" si="4"/>
        <v>-547761</v>
      </c>
      <c r="Z43" s="67">
        <f>+IF(X43&lt;&gt;0,+(Y43/X43)*100,0)</f>
        <v>-0.47775739677886947</v>
      </c>
      <c r="AA43" s="64">
        <f>+AA41-AA42</f>
        <v>114652542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114652542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14941737</v>
      </c>
      <c r="L45" s="58">
        <f t="shared" si="5"/>
        <v>6067924</v>
      </c>
      <c r="M45" s="58">
        <f t="shared" si="5"/>
        <v>22461101</v>
      </c>
      <c r="N45" s="58">
        <f t="shared" si="5"/>
        <v>43470762</v>
      </c>
      <c r="O45" s="58">
        <f t="shared" si="5"/>
        <v>2386027</v>
      </c>
      <c r="P45" s="58">
        <f t="shared" si="5"/>
        <v>7253548</v>
      </c>
      <c r="Q45" s="58">
        <f t="shared" si="5"/>
        <v>22655030</v>
      </c>
      <c r="R45" s="58">
        <f t="shared" si="5"/>
        <v>32294605</v>
      </c>
      <c r="S45" s="58">
        <f t="shared" si="5"/>
        <v>7996655</v>
      </c>
      <c r="T45" s="58">
        <f t="shared" si="5"/>
        <v>8841839</v>
      </c>
      <c r="U45" s="58">
        <f t="shared" si="5"/>
        <v>-3115758</v>
      </c>
      <c r="V45" s="58">
        <f t="shared" si="5"/>
        <v>13722736</v>
      </c>
      <c r="W45" s="58">
        <f t="shared" si="5"/>
        <v>114104781</v>
      </c>
      <c r="X45" s="58">
        <f t="shared" si="5"/>
        <v>114652542</v>
      </c>
      <c r="Y45" s="58">
        <f t="shared" si="5"/>
        <v>-547761</v>
      </c>
      <c r="Z45" s="59">
        <f>+IF(X45&lt;&gt;0,+(Y45/X45)*100,0)</f>
        <v>-0.47775739677886947</v>
      </c>
      <c r="AA45" s="56">
        <f>SUM(AA43:AA44)</f>
        <v>114652542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114652542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14941737</v>
      </c>
      <c r="L47" s="74">
        <f t="shared" si="6"/>
        <v>6067924</v>
      </c>
      <c r="M47" s="73">
        <f t="shared" si="6"/>
        <v>22461101</v>
      </c>
      <c r="N47" s="73">
        <f t="shared" si="6"/>
        <v>43470762</v>
      </c>
      <c r="O47" s="74">
        <f t="shared" si="6"/>
        <v>2386027</v>
      </c>
      <c r="P47" s="74">
        <f t="shared" si="6"/>
        <v>7253548</v>
      </c>
      <c r="Q47" s="74">
        <f t="shared" si="6"/>
        <v>22655030</v>
      </c>
      <c r="R47" s="74">
        <f t="shared" si="6"/>
        <v>32294605</v>
      </c>
      <c r="S47" s="74">
        <f t="shared" si="6"/>
        <v>7996655</v>
      </c>
      <c r="T47" s="73">
        <f t="shared" si="6"/>
        <v>8841839</v>
      </c>
      <c r="U47" s="73">
        <f t="shared" si="6"/>
        <v>-3115758</v>
      </c>
      <c r="V47" s="74">
        <f t="shared" si="6"/>
        <v>13722736</v>
      </c>
      <c r="W47" s="74">
        <f t="shared" si="6"/>
        <v>114104781</v>
      </c>
      <c r="X47" s="74">
        <f t="shared" si="6"/>
        <v>114652542</v>
      </c>
      <c r="Y47" s="74">
        <f t="shared" si="6"/>
        <v>-547761</v>
      </c>
      <c r="Z47" s="75">
        <f>+IF(X47&lt;&gt;0,+(Y47/X47)*100,0)</f>
        <v>-0.47775739677886947</v>
      </c>
      <c r="AA47" s="76">
        <f>SUM(AA45:AA46)</f>
        <v>114652542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>
        <v>1464</v>
      </c>
      <c r="L6" s="8">
        <v>5264</v>
      </c>
      <c r="M6" s="8">
        <v>1357</v>
      </c>
      <c r="N6" s="8">
        <v>8085</v>
      </c>
      <c r="O6" s="8">
        <v>5923</v>
      </c>
      <c r="P6" s="8">
        <v>10173</v>
      </c>
      <c r="Q6" s="8">
        <v>6739</v>
      </c>
      <c r="R6" s="8">
        <v>22835</v>
      </c>
      <c r="S6" s="8">
        <v>6371</v>
      </c>
      <c r="T6" s="8">
        <v>6539</v>
      </c>
      <c r="U6" s="8">
        <v>87927</v>
      </c>
      <c r="V6" s="8">
        <v>100837</v>
      </c>
      <c r="W6" s="8">
        <v>163491</v>
      </c>
      <c r="X6" s="8">
        <v>134249</v>
      </c>
      <c r="Y6" s="8">
        <v>29242</v>
      </c>
      <c r="Z6" s="2">
        <v>21.781912714433627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>
        <v>10416218</v>
      </c>
      <c r="L7" s="8">
        <v>8086498</v>
      </c>
      <c r="M7" s="8">
        <v>8844407</v>
      </c>
      <c r="N7" s="8">
        <v>27347123</v>
      </c>
      <c r="O7" s="8">
        <v>2044720</v>
      </c>
      <c r="P7" s="8">
        <v>8402687</v>
      </c>
      <c r="Q7" s="8">
        <v>12154170</v>
      </c>
      <c r="R7" s="8">
        <v>22601577</v>
      </c>
      <c r="S7" s="8">
        <v>8532170</v>
      </c>
      <c r="T7" s="8">
        <v>9633356</v>
      </c>
      <c r="U7" s="8">
        <v>9918311</v>
      </c>
      <c r="V7" s="8">
        <v>28083837</v>
      </c>
      <c r="W7" s="8">
        <v>105572904</v>
      </c>
      <c r="X7" s="8">
        <v>123151007</v>
      </c>
      <c r="Y7" s="8">
        <v>-17578103</v>
      </c>
      <c r="Z7" s="2">
        <v>-14.273616942490774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29404</v>
      </c>
      <c r="Y11" s="8">
        <v>-29404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>
        <v>368427280</v>
      </c>
      <c r="P18" s="8"/>
      <c r="Q18" s="8">
        <v>-103302386</v>
      </c>
      <c r="R18" s="8">
        <v>265124894</v>
      </c>
      <c r="S18" s="8"/>
      <c r="T18" s="8"/>
      <c r="U18" s="8"/>
      <c r="V18" s="8"/>
      <c r="W18" s="8">
        <v>265124894</v>
      </c>
      <c r="X18" s="8">
        <v>265124894</v>
      </c>
      <c r="Y18" s="8"/>
      <c r="Z18" s="2"/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>
        <v>274835</v>
      </c>
      <c r="L19" s="26">
        <v>274835</v>
      </c>
      <c r="M19" s="26">
        <v>274835</v>
      </c>
      <c r="N19" s="26">
        <v>824505</v>
      </c>
      <c r="O19" s="26">
        <v>274835</v>
      </c>
      <c r="P19" s="26">
        <v>274835</v>
      </c>
      <c r="Q19" s="26">
        <v>274835</v>
      </c>
      <c r="R19" s="26">
        <v>824505</v>
      </c>
      <c r="S19" s="26">
        <v>274835</v>
      </c>
      <c r="T19" s="26">
        <v>274835</v>
      </c>
      <c r="U19" s="26">
        <v>274835</v>
      </c>
      <c r="V19" s="26">
        <v>824505</v>
      </c>
      <c r="W19" s="26">
        <v>3298020</v>
      </c>
      <c r="X19" s="26">
        <v>1980209</v>
      </c>
      <c r="Y19" s="26">
        <v>1317811</v>
      </c>
      <c r="Z19" s="27">
        <v>66.549086485315428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10692517</v>
      </c>
      <c r="L21" s="35">
        <f t="shared" si="0"/>
        <v>8366597</v>
      </c>
      <c r="M21" s="35">
        <f t="shared" si="0"/>
        <v>9120599</v>
      </c>
      <c r="N21" s="35">
        <f t="shared" si="0"/>
        <v>28179713</v>
      </c>
      <c r="O21" s="35">
        <f t="shared" si="0"/>
        <v>370752758</v>
      </c>
      <c r="P21" s="35">
        <f t="shared" si="0"/>
        <v>8687695</v>
      </c>
      <c r="Q21" s="35">
        <f t="shared" si="0"/>
        <v>-90866642</v>
      </c>
      <c r="R21" s="35">
        <f t="shared" si="0"/>
        <v>288573811</v>
      </c>
      <c r="S21" s="35">
        <f t="shared" si="0"/>
        <v>8813376</v>
      </c>
      <c r="T21" s="35">
        <f t="shared" si="0"/>
        <v>9914730</v>
      </c>
      <c r="U21" s="35">
        <f t="shared" si="0"/>
        <v>10281073</v>
      </c>
      <c r="V21" s="35">
        <f t="shared" si="0"/>
        <v>29009179</v>
      </c>
      <c r="W21" s="35">
        <f t="shared" si="0"/>
        <v>374159309</v>
      </c>
      <c r="X21" s="35">
        <f t="shared" si="0"/>
        <v>390419763</v>
      </c>
      <c r="Y21" s="35">
        <f t="shared" si="0"/>
        <v>-16260454</v>
      </c>
      <c r="Z21" s="36">
        <f>+IF(X21&lt;&gt;0,+(Y21/X21)*100,0)</f>
        <v>-4.164864471781363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107605700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>
        <v>10148983</v>
      </c>
      <c r="L24" s="8">
        <v>8830696</v>
      </c>
      <c r="M24" s="8">
        <v>7675004</v>
      </c>
      <c r="N24" s="8">
        <v>26654683</v>
      </c>
      <c r="O24" s="8">
        <v>9503199</v>
      </c>
      <c r="P24" s="8">
        <v>9000284</v>
      </c>
      <c r="Q24" s="8">
        <v>9369697</v>
      </c>
      <c r="R24" s="8">
        <v>27873180</v>
      </c>
      <c r="S24" s="8">
        <v>9412598</v>
      </c>
      <c r="T24" s="8">
        <v>9499203</v>
      </c>
      <c r="U24" s="8">
        <v>9605731</v>
      </c>
      <c r="V24" s="8">
        <v>28517532</v>
      </c>
      <c r="W24" s="8">
        <v>111832299</v>
      </c>
      <c r="X24" s="8">
        <v>107487154</v>
      </c>
      <c r="Y24" s="8">
        <v>4345145</v>
      </c>
      <c r="Z24" s="2">
        <v>4.0424784156067615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>
        <v>23781</v>
      </c>
      <c r="P26" s="8">
        <v>4078</v>
      </c>
      <c r="Q26" s="8">
        <v>54297</v>
      </c>
      <c r="R26" s="8">
        <v>82156</v>
      </c>
      <c r="S26" s="8"/>
      <c r="T26" s="8">
        <v>21614</v>
      </c>
      <c r="U26" s="8">
        <v>17956</v>
      </c>
      <c r="V26" s="8">
        <v>39570</v>
      </c>
      <c r="W26" s="8">
        <v>121726</v>
      </c>
      <c r="X26" s="8">
        <v>747906</v>
      </c>
      <c r="Y26" s="8">
        <v>-626180</v>
      </c>
      <c r="Z26" s="2">
        <v>-83.724425261998164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74880245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>
        <v>15871741</v>
      </c>
      <c r="N27" s="8">
        <v>15871741</v>
      </c>
      <c r="O27" s="8">
        <v>5290580</v>
      </c>
      <c r="P27" s="8">
        <v>5290580</v>
      </c>
      <c r="Q27" s="8">
        <v>5290580</v>
      </c>
      <c r="R27" s="8">
        <v>15871740</v>
      </c>
      <c r="S27" s="8">
        <v>5290580</v>
      </c>
      <c r="T27" s="8">
        <v>5290580</v>
      </c>
      <c r="U27" s="8">
        <v>5290580</v>
      </c>
      <c r="V27" s="8">
        <v>15871740</v>
      </c>
      <c r="W27" s="8">
        <v>63486962</v>
      </c>
      <c r="X27" s="8">
        <v>63486965</v>
      </c>
      <c r="Y27" s="8">
        <v>-3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>
        <v>1164097</v>
      </c>
      <c r="Q28" s="8"/>
      <c r="R28" s="8">
        <v>1164097</v>
      </c>
      <c r="S28" s="8"/>
      <c r="T28" s="8"/>
      <c r="U28" s="8"/>
      <c r="V28" s="8"/>
      <c r="W28" s="8">
        <v>1164097</v>
      </c>
      <c r="X28" s="8">
        <v>1164097</v>
      </c>
      <c r="Y28" s="8"/>
      <c r="Z28" s="2"/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79018082</v>
      </c>
      <c r="D30" s="6"/>
      <c r="E30" s="7">
        <v>50545300</v>
      </c>
      <c r="F30" s="8">
        <v>52142299</v>
      </c>
      <c r="G30" s="8">
        <v>156479</v>
      </c>
      <c r="H30" s="8">
        <v>220717</v>
      </c>
      <c r="I30" s="8">
        <v>1107508</v>
      </c>
      <c r="J30" s="8">
        <v>1484704</v>
      </c>
      <c r="K30" s="8">
        <v>2749194</v>
      </c>
      <c r="L30" s="8">
        <v>3510649</v>
      </c>
      <c r="M30" s="8">
        <v>6250024</v>
      </c>
      <c r="N30" s="8">
        <v>12509867</v>
      </c>
      <c r="O30" s="8">
        <v>616356</v>
      </c>
      <c r="P30" s="8">
        <v>19252392</v>
      </c>
      <c r="Q30" s="8">
        <v>5889734</v>
      </c>
      <c r="R30" s="8">
        <v>25758482</v>
      </c>
      <c r="S30" s="8">
        <v>3656031</v>
      </c>
      <c r="T30" s="8">
        <v>4307768</v>
      </c>
      <c r="U30" s="8">
        <v>3169830</v>
      </c>
      <c r="V30" s="8">
        <v>11133629</v>
      </c>
      <c r="W30" s="8">
        <v>50886682</v>
      </c>
      <c r="X30" s="8">
        <v>52142299</v>
      </c>
      <c r="Y30" s="8">
        <v>-1255617</v>
      </c>
      <c r="Z30" s="2">
        <v>-2.4080583788605101</v>
      </c>
      <c r="AA30" s="6">
        <v>52142299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126681165</v>
      </c>
      <c r="G31" s="8"/>
      <c r="H31" s="8">
        <v>70760</v>
      </c>
      <c r="I31" s="8">
        <v>466113</v>
      </c>
      <c r="J31" s="8">
        <v>536873</v>
      </c>
      <c r="K31" s="8">
        <v>9752277</v>
      </c>
      <c r="L31" s="8">
        <v>8141225</v>
      </c>
      <c r="M31" s="8">
        <v>9279101</v>
      </c>
      <c r="N31" s="8">
        <v>27172603</v>
      </c>
      <c r="O31" s="8">
        <v>2094748</v>
      </c>
      <c r="P31" s="8">
        <v>11791226</v>
      </c>
      <c r="Q31" s="8">
        <v>18273280</v>
      </c>
      <c r="R31" s="8">
        <v>32159254</v>
      </c>
      <c r="S31" s="8">
        <v>12545070</v>
      </c>
      <c r="T31" s="8">
        <v>9746879</v>
      </c>
      <c r="U31" s="8">
        <v>12436534</v>
      </c>
      <c r="V31" s="8">
        <v>34728483</v>
      </c>
      <c r="W31" s="8">
        <v>94597213</v>
      </c>
      <c r="X31" s="8">
        <v>126681165</v>
      </c>
      <c r="Y31" s="8">
        <v>-32083952</v>
      </c>
      <c r="Z31" s="2">
        <v>-25.326536900730268</v>
      </c>
      <c r="AA31" s="6">
        <v>126681165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101233002</v>
      </c>
      <c r="G33" s="8">
        <v>1002931</v>
      </c>
      <c r="H33" s="8">
        <v>7592969</v>
      </c>
      <c r="I33" s="8">
        <v>7729415</v>
      </c>
      <c r="J33" s="8">
        <v>16325315</v>
      </c>
      <c r="K33" s="8">
        <v>6016958</v>
      </c>
      <c r="L33" s="8">
        <v>5983123</v>
      </c>
      <c r="M33" s="8">
        <v>4960224</v>
      </c>
      <c r="N33" s="8">
        <v>16960305</v>
      </c>
      <c r="O33" s="8">
        <v>4565379</v>
      </c>
      <c r="P33" s="8">
        <v>4922143</v>
      </c>
      <c r="Q33" s="8">
        <v>4622642</v>
      </c>
      <c r="R33" s="8">
        <v>14110164</v>
      </c>
      <c r="S33" s="8">
        <v>6285099</v>
      </c>
      <c r="T33" s="8">
        <v>5063148</v>
      </c>
      <c r="U33" s="8">
        <v>4946722</v>
      </c>
      <c r="V33" s="8">
        <v>16294969</v>
      </c>
      <c r="W33" s="8">
        <v>63690753</v>
      </c>
      <c r="X33" s="8">
        <v>101233002</v>
      </c>
      <c r="Y33" s="8">
        <v>-37542249</v>
      </c>
      <c r="Z33" s="2">
        <v>-37.084990327561364</v>
      </c>
      <c r="AA33" s="6">
        <v>101233002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489769956</v>
      </c>
      <c r="D35" s="33">
        <f>SUM(D24:D34)</f>
        <v>0</v>
      </c>
      <c r="E35" s="34">
        <f t="shared" si="1"/>
        <v>336891322</v>
      </c>
      <c r="F35" s="35">
        <f t="shared" si="1"/>
        <v>452942588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28667412</v>
      </c>
      <c r="L35" s="35">
        <f t="shared" si="1"/>
        <v>26465693</v>
      </c>
      <c r="M35" s="35">
        <f t="shared" si="1"/>
        <v>44036094</v>
      </c>
      <c r="N35" s="35">
        <f t="shared" si="1"/>
        <v>99169199</v>
      </c>
      <c r="O35" s="35">
        <f t="shared" si="1"/>
        <v>22094043</v>
      </c>
      <c r="P35" s="35">
        <f t="shared" si="1"/>
        <v>51424800</v>
      </c>
      <c r="Q35" s="35">
        <f t="shared" si="1"/>
        <v>43500230</v>
      </c>
      <c r="R35" s="35">
        <f t="shared" si="1"/>
        <v>117019073</v>
      </c>
      <c r="S35" s="35">
        <f t="shared" si="1"/>
        <v>37189378</v>
      </c>
      <c r="T35" s="35">
        <f t="shared" si="1"/>
        <v>33929192</v>
      </c>
      <c r="U35" s="35">
        <f t="shared" si="1"/>
        <v>35467353</v>
      </c>
      <c r="V35" s="35">
        <f t="shared" si="1"/>
        <v>106585923</v>
      </c>
      <c r="W35" s="35">
        <f t="shared" si="1"/>
        <v>385779732</v>
      </c>
      <c r="X35" s="35">
        <f t="shared" si="1"/>
        <v>452942588</v>
      </c>
      <c r="Y35" s="35">
        <f t="shared" si="1"/>
        <v>-67162856</v>
      </c>
      <c r="Z35" s="36">
        <f>+IF(X35&lt;&gt;0,+(Y35/X35)*100,0)</f>
        <v>-14.828116803183011</v>
      </c>
      <c r="AA35" s="33">
        <f>SUM(AA24:AA34)</f>
        <v>452942588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-25871025</v>
      </c>
      <c r="D37" s="46">
        <f>+D21-D35</f>
        <v>0</v>
      </c>
      <c r="E37" s="47">
        <f t="shared" si="2"/>
        <v>53528441</v>
      </c>
      <c r="F37" s="48">
        <f t="shared" si="2"/>
        <v>-62522825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-17974895</v>
      </c>
      <c r="L37" s="48">
        <f t="shared" si="2"/>
        <v>-18099096</v>
      </c>
      <c r="M37" s="48">
        <f t="shared" si="2"/>
        <v>-34915495</v>
      </c>
      <c r="N37" s="48">
        <f t="shared" si="2"/>
        <v>-70989486</v>
      </c>
      <c r="O37" s="48">
        <f t="shared" si="2"/>
        <v>348658715</v>
      </c>
      <c r="P37" s="48">
        <f t="shared" si="2"/>
        <v>-42737105</v>
      </c>
      <c r="Q37" s="48">
        <f t="shared" si="2"/>
        <v>-134366872</v>
      </c>
      <c r="R37" s="48">
        <f t="shared" si="2"/>
        <v>171554738</v>
      </c>
      <c r="S37" s="48">
        <f t="shared" si="2"/>
        <v>-28376002</v>
      </c>
      <c r="T37" s="48">
        <f t="shared" si="2"/>
        <v>-24014462</v>
      </c>
      <c r="U37" s="48">
        <f t="shared" si="2"/>
        <v>-25186280</v>
      </c>
      <c r="V37" s="48">
        <f t="shared" si="2"/>
        <v>-77576744</v>
      </c>
      <c r="W37" s="48">
        <f t="shared" si="2"/>
        <v>-11620423</v>
      </c>
      <c r="X37" s="48">
        <f>IF(F21=F35,0,X21-X35)</f>
        <v>-62522825</v>
      </c>
      <c r="Y37" s="48">
        <f t="shared" si="2"/>
        <v>50902402</v>
      </c>
      <c r="Z37" s="49">
        <f>+IF(X37&lt;&gt;0,+(Y37/X37)*100,0)</f>
        <v>-81.414110766747982</v>
      </c>
      <c r="AA37" s="46">
        <f>+AA21-AA35</f>
        <v>-62522825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32000000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3628471</v>
      </c>
      <c r="Q38" s="8"/>
      <c r="R38" s="8">
        <v>3628471</v>
      </c>
      <c r="S38" s="8"/>
      <c r="T38" s="8">
        <v>11622609</v>
      </c>
      <c r="U38" s="8"/>
      <c r="V38" s="8">
        <v>11622609</v>
      </c>
      <c r="W38" s="8">
        <v>15251080</v>
      </c>
      <c r="X38" s="8">
        <v>32000000</v>
      </c>
      <c r="Y38" s="8">
        <v>-16748920</v>
      </c>
      <c r="Z38" s="2">
        <v>-52.340374999999995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-25871025</v>
      </c>
      <c r="D41" s="56">
        <f>SUM(D37:D40)</f>
        <v>0</v>
      </c>
      <c r="E41" s="57">
        <f t="shared" si="3"/>
        <v>93528441</v>
      </c>
      <c r="F41" s="58">
        <f t="shared" si="3"/>
        <v>-30522825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-17974895</v>
      </c>
      <c r="L41" s="58">
        <f t="shared" si="3"/>
        <v>-18099096</v>
      </c>
      <c r="M41" s="58">
        <f t="shared" si="3"/>
        <v>-34915495</v>
      </c>
      <c r="N41" s="58">
        <f t="shared" si="3"/>
        <v>-70989486</v>
      </c>
      <c r="O41" s="58">
        <f t="shared" si="3"/>
        <v>348658715</v>
      </c>
      <c r="P41" s="58">
        <f t="shared" si="3"/>
        <v>-39108634</v>
      </c>
      <c r="Q41" s="58">
        <f t="shared" si="3"/>
        <v>-134366872</v>
      </c>
      <c r="R41" s="58">
        <f t="shared" si="3"/>
        <v>175183209</v>
      </c>
      <c r="S41" s="58">
        <f t="shared" si="3"/>
        <v>-28376002</v>
      </c>
      <c r="T41" s="58">
        <f t="shared" si="3"/>
        <v>-12391853</v>
      </c>
      <c r="U41" s="58">
        <f t="shared" si="3"/>
        <v>-25186280</v>
      </c>
      <c r="V41" s="58">
        <f t="shared" si="3"/>
        <v>-65954135</v>
      </c>
      <c r="W41" s="58">
        <f t="shared" si="3"/>
        <v>3630657</v>
      </c>
      <c r="X41" s="58">
        <f t="shared" si="3"/>
        <v>-30522825</v>
      </c>
      <c r="Y41" s="58">
        <f t="shared" si="3"/>
        <v>34153482</v>
      </c>
      <c r="Z41" s="59">
        <f>+IF(X41&lt;&gt;0,+(Y41/X41)*100,0)</f>
        <v>-111.89489177361531</v>
      </c>
      <c r="AA41" s="56">
        <f>SUM(AA37:AA40)</f>
        <v>-30522825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-25871025</v>
      </c>
      <c r="D43" s="64">
        <f>+D41-D42</f>
        <v>0</v>
      </c>
      <c r="E43" s="65">
        <f t="shared" si="4"/>
        <v>93528441</v>
      </c>
      <c r="F43" s="66">
        <f t="shared" si="4"/>
        <v>-30522825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-17974895</v>
      </c>
      <c r="L43" s="66">
        <f t="shared" si="4"/>
        <v>-18099096</v>
      </c>
      <c r="M43" s="66">
        <f t="shared" si="4"/>
        <v>-34915495</v>
      </c>
      <c r="N43" s="66">
        <f t="shared" si="4"/>
        <v>-70989486</v>
      </c>
      <c r="O43" s="66">
        <f t="shared" si="4"/>
        <v>348658715</v>
      </c>
      <c r="P43" s="66">
        <f t="shared" si="4"/>
        <v>-39108634</v>
      </c>
      <c r="Q43" s="66">
        <f t="shared" si="4"/>
        <v>-134366872</v>
      </c>
      <c r="R43" s="66">
        <f t="shared" si="4"/>
        <v>175183209</v>
      </c>
      <c r="S43" s="66">
        <f t="shared" si="4"/>
        <v>-28376002</v>
      </c>
      <c r="T43" s="66">
        <f t="shared" si="4"/>
        <v>-12391853</v>
      </c>
      <c r="U43" s="66">
        <f t="shared" si="4"/>
        <v>-25186280</v>
      </c>
      <c r="V43" s="66">
        <f t="shared" si="4"/>
        <v>-65954135</v>
      </c>
      <c r="W43" s="66">
        <f t="shared" si="4"/>
        <v>3630657</v>
      </c>
      <c r="X43" s="66">
        <f t="shared" si="4"/>
        <v>-30522825</v>
      </c>
      <c r="Y43" s="66">
        <f t="shared" si="4"/>
        <v>34153482</v>
      </c>
      <c r="Z43" s="67">
        <f>+IF(X43&lt;&gt;0,+(Y43/X43)*100,0)</f>
        <v>-111.89489177361531</v>
      </c>
      <c r="AA43" s="64">
        <f>+AA41-AA42</f>
        <v>-30522825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-25871025</v>
      </c>
      <c r="D45" s="56">
        <f>SUM(D43:D44)</f>
        <v>0</v>
      </c>
      <c r="E45" s="57">
        <f t="shared" si="5"/>
        <v>93528441</v>
      </c>
      <c r="F45" s="58">
        <f t="shared" si="5"/>
        <v>-30522825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-17974895</v>
      </c>
      <c r="L45" s="58">
        <f t="shared" si="5"/>
        <v>-18099096</v>
      </c>
      <c r="M45" s="58">
        <f t="shared" si="5"/>
        <v>-34915495</v>
      </c>
      <c r="N45" s="58">
        <f t="shared" si="5"/>
        <v>-70989486</v>
      </c>
      <c r="O45" s="58">
        <f t="shared" si="5"/>
        <v>348658715</v>
      </c>
      <c r="P45" s="58">
        <f t="shared" si="5"/>
        <v>-39108634</v>
      </c>
      <c r="Q45" s="58">
        <f t="shared" si="5"/>
        <v>-134366872</v>
      </c>
      <c r="R45" s="58">
        <f t="shared" si="5"/>
        <v>175183209</v>
      </c>
      <c r="S45" s="58">
        <f t="shared" si="5"/>
        <v>-28376002</v>
      </c>
      <c r="T45" s="58">
        <f t="shared" si="5"/>
        <v>-12391853</v>
      </c>
      <c r="U45" s="58">
        <f t="shared" si="5"/>
        <v>-25186280</v>
      </c>
      <c r="V45" s="58">
        <f t="shared" si="5"/>
        <v>-65954135</v>
      </c>
      <c r="W45" s="58">
        <f t="shared" si="5"/>
        <v>3630657</v>
      </c>
      <c r="X45" s="58">
        <f t="shared" si="5"/>
        <v>-30522825</v>
      </c>
      <c r="Y45" s="58">
        <f t="shared" si="5"/>
        <v>34153482</v>
      </c>
      <c r="Z45" s="59">
        <f>+IF(X45&lt;&gt;0,+(Y45/X45)*100,0)</f>
        <v>-111.89489177361531</v>
      </c>
      <c r="AA45" s="56">
        <f>SUM(AA43:AA44)</f>
        <v>-30522825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-25871025</v>
      </c>
      <c r="D47" s="71">
        <f>SUM(D45:D46)</f>
        <v>0</v>
      </c>
      <c r="E47" s="72">
        <f t="shared" si="6"/>
        <v>93528441</v>
      </c>
      <c r="F47" s="73">
        <f t="shared" si="6"/>
        <v>-30522825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-17974895</v>
      </c>
      <c r="L47" s="74">
        <f t="shared" si="6"/>
        <v>-18099096</v>
      </c>
      <c r="M47" s="73">
        <f t="shared" si="6"/>
        <v>-34915495</v>
      </c>
      <c r="N47" s="73">
        <f t="shared" si="6"/>
        <v>-70989486</v>
      </c>
      <c r="O47" s="74">
        <f t="shared" si="6"/>
        <v>348658715</v>
      </c>
      <c r="P47" s="74">
        <f t="shared" si="6"/>
        <v>-39108634</v>
      </c>
      <c r="Q47" s="74">
        <f t="shared" si="6"/>
        <v>-134366872</v>
      </c>
      <c r="R47" s="74">
        <f t="shared" si="6"/>
        <v>175183209</v>
      </c>
      <c r="S47" s="74">
        <f t="shared" si="6"/>
        <v>-28376002</v>
      </c>
      <c r="T47" s="73">
        <f t="shared" si="6"/>
        <v>-12391853</v>
      </c>
      <c r="U47" s="73">
        <f t="shared" si="6"/>
        <v>-25186280</v>
      </c>
      <c r="V47" s="74">
        <f t="shared" si="6"/>
        <v>-65954135</v>
      </c>
      <c r="W47" s="74">
        <f t="shared" si="6"/>
        <v>3630657</v>
      </c>
      <c r="X47" s="74">
        <f t="shared" si="6"/>
        <v>-30522825</v>
      </c>
      <c r="Y47" s="74">
        <f t="shared" si="6"/>
        <v>34153482</v>
      </c>
      <c r="Z47" s="75">
        <f>+IF(X47&lt;&gt;0,+(Y47/X47)*100,0)</f>
        <v>-111.89489177361531</v>
      </c>
      <c r="AA47" s="76">
        <f>SUM(AA45:AA46)</f>
        <v>-30522825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>
        <v>26434887</v>
      </c>
      <c r="L7" s="8">
        <v>25449011</v>
      </c>
      <c r="M7" s="8">
        <v>22711873</v>
      </c>
      <c r="N7" s="8">
        <v>74595771</v>
      </c>
      <c r="O7" s="8">
        <v>27134733</v>
      </c>
      <c r="P7" s="8">
        <v>22920958</v>
      </c>
      <c r="Q7" s="8">
        <v>24807345</v>
      </c>
      <c r="R7" s="8">
        <v>74863036</v>
      </c>
      <c r="S7" s="8">
        <v>25775417</v>
      </c>
      <c r="T7" s="8">
        <v>18475762</v>
      </c>
      <c r="U7" s="8">
        <v>16021050</v>
      </c>
      <c r="V7" s="8">
        <v>60272229</v>
      </c>
      <c r="W7" s="8">
        <v>281945266</v>
      </c>
      <c r="X7" s="8">
        <v>294011652</v>
      </c>
      <c r="Y7" s="8">
        <v>-12066386</v>
      </c>
      <c r="Z7" s="2">
        <v>-4.104050270769541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26731122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>
        <v>2551000</v>
      </c>
      <c r="L13" s="8">
        <v>3443104</v>
      </c>
      <c r="M13" s="8">
        <v>2753782</v>
      </c>
      <c r="N13" s="8">
        <v>8747886</v>
      </c>
      <c r="O13" s="8">
        <v>1739244</v>
      </c>
      <c r="P13" s="8">
        <v>2938040</v>
      </c>
      <c r="Q13" s="8">
        <v>3000157</v>
      </c>
      <c r="R13" s="8">
        <v>7677441</v>
      </c>
      <c r="S13" s="8">
        <v>3157712</v>
      </c>
      <c r="T13" s="8">
        <v>3213122</v>
      </c>
      <c r="U13" s="8">
        <v>3456534</v>
      </c>
      <c r="V13" s="8">
        <v>9827368</v>
      </c>
      <c r="W13" s="8">
        <v>33905971</v>
      </c>
      <c r="X13" s="8">
        <v>34000000</v>
      </c>
      <c r="Y13" s="8">
        <v>-94029</v>
      </c>
      <c r="Z13" s="2">
        <v>-0.27655588235294115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>
        <v>50373</v>
      </c>
      <c r="L19" s="26">
        <v>8581</v>
      </c>
      <c r="M19" s="26">
        <v>18083</v>
      </c>
      <c r="N19" s="26">
        <v>77037</v>
      </c>
      <c r="O19" s="26">
        <v>41283</v>
      </c>
      <c r="P19" s="26">
        <v>41728</v>
      </c>
      <c r="Q19" s="26">
        <v>30505</v>
      </c>
      <c r="R19" s="26">
        <v>113516</v>
      </c>
      <c r="S19" s="26">
        <v>8581</v>
      </c>
      <c r="T19" s="26">
        <v>8257</v>
      </c>
      <c r="U19" s="26">
        <v>37108</v>
      </c>
      <c r="V19" s="26">
        <v>53946</v>
      </c>
      <c r="W19" s="26">
        <v>771163</v>
      </c>
      <c r="X19" s="26">
        <v>600000</v>
      </c>
      <c r="Y19" s="26">
        <v>171163</v>
      </c>
      <c r="Z19" s="27">
        <v>28.527166666666666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286254421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29036260</v>
      </c>
      <c r="L21" s="35">
        <f t="shared" si="0"/>
        <v>28900696</v>
      </c>
      <c r="M21" s="35">
        <f t="shared" si="0"/>
        <v>25483738</v>
      </c>
      <c r="N21" s="35">
        <f t="shared" si="0"/>
        <v>83420694</v>
      </c>
      <c r="O21" s="35">
        <f t="shared" si="0"/>
        <v>28915260</v>
      </c>
      <c r="P21" s="35">
        <f t="shared" si="0"/>
        <v>25900726</v>
      </c>
      <c r="Q21" s="35">
        <f t="shared" si="0"/>
        <v>27838007</v>
      </c>
      <c r="R21" s="35">
        <f t="shared" si="0"/>
        <v>82653993</v>
      </c>
      <c r="S21" s="35">
        <f t="shared" si="0"/>
        <v>28941710</v>
      </c>
      <c r="T21" s="35">
        <f t="shared" si="0"/>
        <v>21697141</v>
      </c>
      <c r="U21" s="35">
        <f t="shared" si="0"/>
        <v>19514692</v>
      </c>
      <c r="V21" s="35">
        <f t="shared" si="0"/>
        <v>70153543</v>
      </c>
      <c r="W21" s="35">
        <f t="shared" si="0"/>
        <v>316622400</v>
      </c>
      <c r="X21" s="35">
        <f t="shared" si="0"/>
        <v>328611652</v>
      </c>
      <c r="Y21" s="35">
        <f t="shared" si="0"/>
        <v>-11989252</v>
      </c>
      <c r="Z21" s="36">
        <f>+IF(X21&lt;&gt;0,+(Y21/X21)*100,0)</f>
        <v>-3.6484561417803896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53593758</v>
      </c>
      <c r="G24" s="8">
        <v>3837830</v>
      </c>
      <c r="H24" s="8">
        <v>3701249</v>
      </c>
      <c r="I24" s="8">
        <v>3510430</v>
      </c>
      <c r="J24" s="8">
        <v>11049509</v>
      </c>
      <c r="K24" s="8">
        <v>4189122</v>
      </c>
      <c r="L24" s="8">
        <v>3647673</v>
      </c>
      <c r="M24" s="8">
        <v>8036811</v>
      </c>
      <c r="N24" s="8">
        <v>15873606</v>
      </c>
      <c r="O24" s="8">
        <v>4055472</v>
      </c>
      <c r="P24" s="8">
        <v>4465199</v>
      </c>
      <c r="Q24" s="8">
        <v>4664824</v>
      </c>
      <c r="R24" s="8">
        <v>13185495</v>
      </c>
      <c r="S24" s="8">
        <v>3866615</v>
      </c>
      <c r="T24" s="8">
        <v>3877089</v>
      </c>
      <c r="U24" s="8">
        <v>3997600</v>
      </c>
      <c r="V24" s="8">
        <v>11741304</v>
      </c>
      <c r="W24" s="8">
        <v>51849914</v>
      </c>
      <c r="X24" s="8">
        <v>53593758</v>
      </c>
      <c r="Y24" s="8">
        <v>-1743844</v>
      </c>
      <c r="Z24" s="2">
        <v>-3.2538192227535152</v>
      </c>
      <c r="AA24" s="6">
        <v>53593758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>
        <v>12500000</v>
      </c>
      <c r="N26" s="8">
        <v>12500000</v>
      </c>
      <c r="O26" s="8"/>
      <c r="P26" s="8"/>
      <c r="Q26" s="8"/>
      <c r="R26" s="8"/>
      <c r="S26" s="8"/>
      <c r="T26" s="8"/>
      <c r="U26" s="8"/>
      <c r="V26" s="8"/>
      <c r="W26" s="8">
        <v>25000000</v>
      </c>
      <c r="X26" s="8">
        <v>50000000</v>
      </c>
      <c r="Y26" s="8">
        <v>-25000000</v>
      </c>
      <c r="Z26" s="2">
        <v>-50</v>
      </c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8100000</v>
      </c>
      <c r="Y27" s="8">
        <v>-8100000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11084048</v>
      </c>
      <c r="G28" s="8"/>
      <c r="H28" s="8"/>
      <c r="I28" s="8"/>
      <c r="J28" s="8"/>
      <c r="K28" s="8"/>
      <c r="L28" s="8"/>
      <c r="M28" s="8">
        <v>2268537</v>
      </c>
      <c r="N28" s="8">
        <v>2268537</v>
      </c>
      <c r="O28" s="8"/>
      <c r="P28" s="8">
        <v>507157</v>
      </c>
      <c r="Q28" s="8">
        <v>1941301</v>
      </c>
      <c r="R28" s="8">
        <v>2448458</v>
      </c>
      <c r="S28" s="8"/>
      <c r="T28" s="8">
        <v>6707</v>
      </c>
      <c r="U28" s="8">
        <v>3588191</v>
      </c>
      <c r="V28" s="8">
        <v>3594898</v>
      </c>
      <c r="W28" s="8">
        <v>8311893</v>
      </c>
      <c r="X28" s="8">
        <v>11084048</v>
      </c>
      <c r="Y28" s="8">
        <v>-2772155</v>
      </c>
      <c r="Z28" s="2">
        <v>-25.010312117017175</v>
      </c>
      <c r="AA28" s="6">
        <v>11084048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91442000</v>
      </c>
      <c r="G30" s="8">
        <v>589216</v>
      </c>
      <c r="H30" s="8">
        <v>4635737</v>
      </c>
      <c r="I30" s="8">
        <v>15408988</v>
      </c>
      <c r="J30" s="8">
        <v>20633941</v>
      </c>
      <c r="K30" s="8">
        <v>1837334</v>
      </c>
      <c r="L30" s="8">
        <v>2284701</v>
      </c>
      <c r="M30" s="8">
        <v>15507654</v>
      </c>
      <c r="N30" s="8">
        <v>19629689</v>
      </c>
      <c r="O30" s="8">
        <v>2833783</v>
      </c>
      <c r="P30" s="8">
        <v>-21724910</v>
      </c>
      <c r="Q30" s="8">
        <v>6798573</v>
      </c>
      <c r="R30" s="8">
        <v>-12092554</v>
      </c>
      <c r="S30" s="8">
        <v>9061092</v>
      </c>
      <c r="T30" s="8">
        <v>27638702</v>
      </c>
      <c r="U30" s="8">
        <v>6893630</v>
      </c>
      <c r="V30" s="8">
        <v>43593424</v>
      </c>
      <c r="W30" s="8">
        <v>71764500</v>
      </c>
      <c r="X30" s="8">
        <v>91442000</v>
      </c>
      <c r="Y30" s="8">
        <v>-19677500</v>
      </c>
      <c r="Z30" s="2">
        <v>-21.519105006452179</v>
      </c>
      <c r="AA30" s="6">
        <v>91442000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20000</v>
      </c>
      <c r="G31" s="8">
        <v>774</v>
      </c>
      <c r="H31" s="8">
        <v>3620</v>
      </c>
      <c r="I31" s="8">
        <v>44055</v>
      </c>
      <c r="J31" s="8">
        <v>48449</v>
      </c>
      <c r="K31" s="8">
        <v>18887</v>
      </c>
      <c r="L31" s="8"/>
      <c r="M31" s="8"/>
      <c r="N31" s="8">
        <v>18887</v>
      </c>
      <c r="O31" s="8"/>
      <c r="P31" s="8">
        <v>-62942</v>
      </c>
      <c r="Q31" s="8"/>
      <c r="R31" s="8">
        <v>-62942</v>
      </c>
      <c r="S31" s="8"/>
      <c r="T31" s="8"/>
      <c r="U31" s="8">
        <v>774</v>
      </c>
      <c r="V31" s="8">
        <v>774</v>
      </c>
      <c r="W31" s="8">
        <v>5168</v>
      </c>
      <c r="X31" s="8">
        <v>20000</v>
      </c>
      <c r="Y31" s="8">
        <v>-14832</v>
      </c>
      <c r="Z31" s="2">
        <v>-74.16</v>
      </c>
      <c r="AA31" s="6">
        <v>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41563589</v>
      </c>
      <c r="G33" s="8">
        <v>28122</v>
      </c>
      <c r="H33" s="8">
        <v>751793</v>
      </c>
      <c r="I33" s="8">
        <v>9407219</v>
      </c>
      <c r="J33" s="8">
        <v>10187134</v>
      </c>
      <c r="K33" s="8">
        <v>2675380</v>
      </c>
      <c r="L33" s="8">
        <v>3386362</v>
      </c>
      <c r="M33" s="8">
        <v>1859017</v>
      </c>
      <c r="N33" s="8">
        <v>7920759</v>
      </c>
      <c r="O33" s="8">
        <v>3034303</v>
      </c>
      <c r="P33" s="8">
        <v>3111992</v>
      </c>
      <c r="Q33" s="8">
        <v>3104777</v>
      </c>
      <c r="R33" s="8">
        <v>9251072</v>
      </c>
      <c r="S33" s="8">
        <v>3379583</v>
      </c>
      <c r="T33" s="8">
        <v>2990640</v>
      </c>
      <c r="U33" s="8">
        <v>1699204</v>
      </c>
      <c r="V33" s="8">
        <v>8069427</v>
      </c>
      <c r="W33" s="8">
        <v>35428392</v>
      </c>
      <c r="X33" s="8">
        <v>41563589</v>
      </c>
      <c r="Y33" s="8">
        <v>-6135197</v>
      </c>
      <c r="Z33" s="2">
        <v>-14.760989480480138</v>
      </c>
      <c r="AA33" s="6">
        <v>41563589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>
        <v>70760000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45878394</v>
      </c>
      <c r="U34" s="8"/>
      <c r="V34" s="8">
        <v>45878394</v>
      </c>
      <c r="W34" s="8">
        <v>45878394</v>
      </c>
      <c r="X34" s="8">
        <v>70760000</v>
      </c>
      <c r="Y34" s="8">
        <v>-24881606</v>
      </c>
      <c r="Z34" s="2">
        <v>-35.16337761447145</v>
      </c>
      <c r="AA34" s="6">
        <v>70760000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326563395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8720723</v>
      </c>
      <c r="L35" s="35">
        <f t="shared" si="1"/>
        <v>9318736</v>
      </c>
      <c r="M35" s="35">
        <f t="shared" si="1"/>
        <v>40172019</v>
      </c>
      <c r="N35" s="35">
        <f t="shared" si="1"/>
        <v>58211478</v>
      </c>
      <c r="O35" s="35">
        <f t="shared" si="1"/>
        <v>9923558</v>
      </c>
      <c r="P35" s="35">
        <f t="shared" si="1"/>
        <v>-13703504</v>
      </c>
      <c r="Q35" s="35">
        <f t="shared" si="1"/>
        <v>16509475</v>
      </c>
      <c r="R35" s="35">
        <f t="shared" si="1"/>
        <v>12729529</v>
      </c>
      <c r="S35" s="35">
        <f t="shared" si="1"/>
        <v>16307290</v>
      </c>
      <c r="T35" s="35">
        <f t="shared" si="1"/>
        <v>80391532</v>
      </c>
      <c r="U35" s="35">
        <f t="shared" si="1"/>
        <v>16179399</v>
      </c>
      <c r="V35" s="35">
        <f t="shared" si="1"/>
        <v>112878221</v>
      </c>
      <c r="W35" s="35">
        <f t="shared" si="1"/>
        <v>238238261</v>
      </c>
      <c r="X35" s="35">
        <f t="shared" si="1"/>
        <v>326563395</v>
      </c>
      <c r="Y35" s="35">
        <f t="shared" si="1"/>
        <v>-88325134</v>
      </c>
      <c r="Z35" s="36">
        <f>+IF(X35&lt;&gt;0,+(Y35/X35)*100,0)</f>
        <v>-27.046856859140629</v>
      </c>
      <c r="AA35" s="33">
        <f>SUM(AA24:AA34)</f>
        <v>326563395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-27886070</v>
      </c>
      <c r="D37" s="46">
        <f>+D21-D35</f>
        <v>0</v>
      </c>
      <c r="E37" s="47">
        <f t="shared" si="2"/>
        <v>31948257</v>
      </c>
      <c r="F37" s="48">
        <f t="shared" si="2"/>
        <v>2048257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20315537</v>
      </c>
      <c r="L37" s="48">
        <f t="shared" si="2"/>
        <v>19581960</v>
      </c>
      <c r="M37" s="48">
        <f t="shared" si="2"/>
        <v>-14688281</v>
      </c>
      <c r="N37" s="48">
        <f t="shared" si="2"/>
        <v>25209216</v>
      </c>
      <c r="O37" s="48">
        <f t="shared" si="2"/>
        <v>18991702</v>
      </c>
      <c r="P37" s="48">
        <f t="shared" si="2"/>
        <v>39604230</v>
      </c>
      <c r="Q37" s="48">
        <f t="shared" si="2"/>
        <v>11328532</v>
      </c>
      <c r="R37" s="48">
        <f t="shared" si="2"/>
        <v>69924464</v>
      </c>
      <c r="S37" s="48">
        <f t="shared" si="2"/>
        <v>12634420</v>
      </c>
      <c r="T37" s="48">
        <f t="shared" si="2"/>
        <v>-58694391</v>
      </c>
      <c r="U37" s="48">
        <f t="shared" si="2"/>
        <v>3335293</v>
      </c>
      <c r="V37" s="48">
        <f t="shared" si="2"/>
        <v>-42724678</v>
      </c>
      <c r="W37" s="48">
        <f t="shared" si="2"/>
        <v>78384139</v>
      </c>
      <c r="X37" s="48">
        <f>IF(F21=F35,0,X21-X35)</f>
        <v>2048257</v>
      </c>
      <c r="Y37" s="48">
        <f t="shared" si="2"/>
        <v>76335882</v>
      </c>
      <c r="Z37" s="49">
        <f>+IF(X37&lt;&gt;0,+(Y37/X37)*100,0)</f>
        <v>3726.8703097316402</v>
      </c>
      <c r="AA37" s="46">
        <f>+AA21-AA35</f>
        <v>2048257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-27886070</v>
      </c>
      <c r="D41" s="56">
        <f>SUM(D37:D40)</f>
        <v>0</v>
      </c>
      <c r="E41" s="57">
        <f t="shared" si="3"/>
        <v>31948257</v>
      </c>
      <c r="F41" s="58">
        <f t="shared" si="3"/>
        <v>2048257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20315537</v>
      </c>
      <c r="L41" s="58">
        <f t="shared" si="3"/>
        <v>19581960</v>
      </c>
      <c r="M41" s="58">
        <f t="shared" si="3"/>
        <v>-14688281</v>
      </c>
      <c r="N41" s="58">
        <f t="shared" si="3"/>
        <v>25209216</v>
      </c>
      <c r="O41" s="58">
        <f t="shared" si="3"/>
        <v>18991702</v>
      </c>
      <c r="P41" s="58">
        <f t="shared" si="3"/>
        <v>39604230</v>
      </c>
      <c r="Q41" s="58">
        <f t="shared" si="3"/>
        <v>11328532</v>
      </c>
      <c r="R41" s="58">
        <f t="shared" si="3"/>
        <v>69924464</v>
      </c>
      <c r="S41" s="58">
        <f t="shared" si="3"/>
        <v>12634420</v>
      </c>
      <c r="T41" s="58">
        <f t="shared" si="3"/>
        <v>-58694391</v>
      </c>
      <c r="U41" s="58">
        <f t="shared" si="3"/>
        <v>3335293</v>
      </c>
      <c r="V41" s="58">
        <f t="shared" si="3"/>
        <v>-42724678</v>
      </c>
      <c r="W41" s="58">
        <f t="shared" si="3"/>
        <v>78384139</v>
      </c>
      <c r="X41" s="58">
        <f t="shared" si="3"/>
        <v>2048257</v>
      </c>
      <c r="Y41" s="58">
        <f t="shared" si="3"/>
        <v>76335882</v>
      </c>
      <c r="Z41" s="59">
        <f>+IF(X41&lt;&gt;0,+(Y41/X41)*100,0)</f>
        <v>3726.8703097316402</v>
      </c>
      <c r="AA41" s="56">
        <f>SUM(AA37:AA40)</f>
        <v>2048257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-27886070</v>
      </c>
      <c r="D43" s="64">
        <f>+D41-D42</f>
        <v>0</v>
      </c>
      <c r="E43" s="65">
        <f t="shared" si="4"/>
        <v>31948257</v>
      </c>
      <c r="F43" s="66">
        <f t="shared" si="4"/>
        <v>2048257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20315537</v>
      </c>
      <c r="L43" s="66">
        <f t="shared" si="4"/>
        <v>19581960</v>
      </c>
      <c r="M43" s="66">
        <f t="shared" si="4"/>
        <v>-14688281</v>
      </c>
      <c r="N43" s="66">
        <f t="shared" si="4"/>
        <v>25209216</v>
      </c>
      <c r="O43" s="66">
        <f t="shared" si="4"/>
        <v>18991702</v>
      </c>
      <c r="P43" s="66">
        <f t="shared" si="4"/>
        <v>39604230</v>
      </c>
      <c r="Q43" s="66">
        <f t="shared" si="4"/>
        <v>11328532</v>
      </c>
      <c r="R43" s="66">
        <f t="shared" si="4"/>
        <v>69924464</v>
      </c>
      <c r="S43" s="66">
        <f t="shared" si="4"/>
        <v>12634420</v>
      </c>
      <c r="T43" s="66">
        <f t="shared" si="4"/>
        <v>-58694391</v>
      </c>
      <c r="U43" s="66">
        <f t="shared" si="4"/>
        <v>3335293</v>
      </c>
      <c r="V43" s="66">
        <f t="shared" si="4"/>
        <v>-42724678</v>
      </c>
      <c r="W43" s="66">
        <f t="shared" si="4"/>
        <v>78384139</v>
      </c>
      <c r="X43" s="66">
        <f t="shared" si="4"/>
        <v>2048257</v>
      </c>
      <c r="Y43" s="66">
        <f t="shared" si="4"/>
        <v>76335882</v>
      </c>
      <c r="Z43" s="67">
        <f>+IF(X43&lt;&gt;0,+(Y43/X43)*100,0)</f>
        <v>3726.8703097316402</v>
      </c>
      <c r="AA43" s="64">
        <f>+AA41-AA42</f>
        <v>2048257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-27886070</v>
      </c>
      <c r="D45" s="56">
        <f>SUM(D43:D44)</f>
        <v>0</v>
      </c>
      <c r="E45" s="57">
        <f t="shared" si="5"/>
        <v>31948257</v>
      </c>
      <c r="F45" s="58">
        <f t="shared" si="5"/>
        <v>2048257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20315537</v>
      </c>
      <c r="L45" s="58">
        <f t="shared" si="5"/>
        <v>19581960</v>
      </c>
      <c r="M45" s="58">
        <f t="shared" si="5"/>
        <v>-14688281</v>
      </c>
      <c r="N45" s="58">
        <f t="shared" si="5"/>
        <v>25209216</v>
      </c>
      <c r="O45" s="58">
        <f t="shared" si="5"/>
        <v>18991702</v>
      </c>
      <c r="P45" s="58">
        <f t="shared" si="5"/>
        <v>39604230</v>
      </c>
      <c r="Q45" s="58">
        <f t="shared" si="5"/>
        <v>11328532</v>
      </c>
      <c r="R45" s="58">
        <f t="shared" si="5"/>
        <v>69924464</v>
      </c>
      <c r="S45" s="58">
        <f t="shared" si="5"/>
        <v>12634420</v>
      </c>
      <c r="T45" s="58">
        <f t="shared" si="5"/>
        <v>-58694391</v>
      </c>
      <c r="U45" s="58">
        <f t="shared" si="5"/>
        <v>3335293</v>
      </c>
      <c r="V45" s="58">
        <f t="shared" si="5"/>
        <v>-42724678</v>
      </c>
      <c r="W45" s="58">
        <f t="shared" si="5"/>
        <v>78384139</v>
      </c>
      <c r="X45" s="58">
        <f t="shared" si="5"/>
        <v>2048257</v>
      </c>
      <c r="Y45" s="58">
        <f t="shared" si="5"/>
        <v>76335882</v>
      </c>
      <c r="Z45" s="59">
        <f>+IF(X45&lt;&gt;0,+(Y45/X45)*100,0)</f>
        <v>3726.8703097316402</v>
      </c>
      <c r="AA45" s="56">
        <f>SUM(AA43:AA44)</f>
        <v>2048257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-27886070</v>
      </c>
      <c r="D47" s="71">
        <f>SUM(D45:D46)</f>
        <v>0</v>
      </c>
      <c r="E47" s="72">
        <f t="shared" si="6"/>
        <v>31948257</v>
      </c>
      <c r="F47" s="73">
        <f t="shared" si="6"/>
        <v>2048257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20315537</v>
      </c>
      <c r="L47" s="74">
        <f t="shared" si="6"/>
        <v>19581960</v>
      </c>
      <c r="M47" s="73">
        <f t="shared" si="6"/>
        <v>-14688281</v>
      </c>
      <c r="N47" s="73">
        <f t="shared" si="6"/>
        <v>25209216</v>
      </c>
      <c r="O47" s="74">
        <f t="shared" si="6"/>
        <v>18991702</v>
      </c>
      <c r="P47" s="74">
        <f t="shared" si="6"/>
        <v>39604230</v>
      </c>
      <c r="Q47" s="74">
        <f t="shared" si="6"/>
        <v>11328532</v>
      </c>
      <c r="R47" s="74">
        <f t="shared" si="6"/>
        <v>69924464</v>
      </c>
      <c r="S47" s="74">
        <f t="shared" si="6"/>
        <v>12634420</v>
      </c>
      <c r="T47" s="73">
        <f t="shared" si="6"/>
        <v>-58694391</v>
      </c>
      <c r="U47" s="73">
        <f t="shared" si="6"/>
        <v>3335293</v>
      </c>
      <c r="V47" s="74">
        <f t="shared" si="6"/>
        <v>-42724678</v>
      </c>
      <c r="W47" s="74">
        <f t="shared" si="6"/>
        <v>78384139</v>
      </c>
      <c r="X47" s="74">
        <f t="shared" si="6"/>
        <v>2048257</v>
      </c>
      <c r="Y47" s="74">
        <f t="shared" si="6"/>
        <v>76335882</v>
      </c>
      <c r="Z47" s="75">
        <f>+IF(X47&lt;&gt;0,+(Y47/X47)*100,0)</f>
        <v>3726.8703097316402</v>
      </c>
      <c r="AA47" s="76">
        <f>SUM(AA45:AA46)</f>
        <v>2048257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>
        <v>15660005</v>
      </c>
      <c r="L7" s="8">
        <v>22454180</v>
      </c>
      <c r="M7" s="8">
        <v>7678201</v>
      </c>
      <c r="N7" s="8">
        <v>45792386</v>
      </c>
      <c r="O7" s="8">
        <v>14843656</v>
      </c>
      <c r="P7" s="8">
        <v>334154</v>
      </c>
      <c r="Q7" s="8">
        <v>8328098</v>
      </c>
      <c r="R7" s="8">
        <v>23505908</v>
      </c>
      <c r="S7" s="8">
        <v>14476857</v>
      </c>
      <c r="T7" s="8">
        <v>10263043</v>
      </c>
      <c r="U7" s="8">
        <v>5582178</v>
      </c>
      <c r="V7" s="8">
        <v>30322078</v>
      </c>
      <c r="W7" s="8">
        <v>142138782</v>
      </c>
      <c r="X7" s="8">
        <v>195193545</v>
      </c>
      <c r="Y7" s="8">
        <v>-53054763</v>
      </c>
      <c r="Z7" s="2">
        <v>-27.18059298528545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>
        <v>3308460</v>
      </c>
      <c r="L13" s="8">
        <v>3364668</v>
      </c>
      <c r="M13" s="8">
        <v>3109244</v>
      </c>
      <c r="N13" s="8">
        <v>9782372</v>
      </c>
      <c r="O13" s="8">
        <v>3402585</v>
      </c>
      <c r="P13" s="8">
        <v>3443696</v>
      </c>
      <c r="Q13" s="8">
        <v>3431052</v>
      </c>
      <c r="R13" s="8">
        <v>10277333</v>
      </c>
      <c r="S13" s="8">
        <v>2858554</v>
      </c>
      <c r="T13" s="8">
        <v>3477639</v>
      </c>
      <c r="U13" s="8">
        <v>3447247</v>
      </c>
      <c r="V13" s="8">
        <v>9783440</v>
      </c>
      <c r="W13" s="8">
        <v>39707441</v>
      </c>
      <c r="X13" s="8">
        <v>35049409</v>
      </c>
      <c r="Y13" s="8">
        <v>4658032</v>
      </c>
      <c r="Z13" s="2">
        <v>13.2899016927789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18968465</v>
      </c>
      <c r="L21" s="35">
        <f t="shared" si="0"/>
        <v>25818848</v>
      </c>
      <c r="M21" s="35">
        <f t="shared" si="0"/>
        <v>10787445</v>
      </c>
      <c r="N21" s="35">
        <f t="shared" si="0"/>
        <v>55574758</v>
      </c>
      <c r="O21" s="35">
        <f t="shared" si="0"/>
        <v>18246241</v>
      </c>
      <c r="P21" s="35">
        <f t="shared" si="0"/>
        <v>3777850</v>
      </c>
      <c r="Q21" s="35">
        <f t="shared" si="0"/>
        <v>11759150</v>
      </c>
      <c r="R21" s="35">
        <f t="shared" si="0"/>
        <v>33783241</v>
      </c>
      <c r="S21" s="35">
        <f t="shared" si="0"/>
        <v>17335411</v>
      </c>
      <c r="T21" s="35">
        <f t="shared" si="0"/>
        <v>13740682</v>
      </c>
      <c r="U21" s="35">
        <f t="shared" si="0"/>
        <v>9029425</v>
      </c>
      <c r="V21" s="35">
        <f t="shared" si="0"/>
        <v>40105518</v>
      </c>
      <c r="W21" s="35">
        <f t="shared" si="0"/>
        <v>181846223</v>
      </c>
      <c r="X21" s="35">
        <f t="shared" si="0"/>
        <v>230242954</v>
      </c>
      <c r="Y21" s="35">
        <f t="shared" si="0"/>
        <v>-48396731</v>
      </c>
      <c r="Z21" s="36">
        <f>+IF(X21&lt;&gt;0,+(Y21/X21)*100,0)</f>
        <v>-21.019853228603036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55611609</v>
      </c>
      <c r="G24" s="8">
        <v>4407754</v>
      </c>
      <c r="H24" s="8">
        <v>4374457</v>
      </c>
      <c r="I24" s="8">
        <v>5073586</v>
      </c>
      <c r="J24" s="8">
        <v>13855797</v>
      </c>
      <c r="K24" s="8">
        <v>4830582</v>
      </c>
      <c r="L24" s="8">
        <v>5700669</v>
      </c>
      <c r="M24" s="8">
        <v>6363337</v>
      </c>
      <c r="N24" s="8">
        <v>16894588</v>
      </c>
      <c r="O24" s="8">
        <v>5223328</v>
      </c>
      <c r="P24" s="8">
        <v>5251807</v>
      </c>
      <c r="Q24" s="8">
        <v>5507960</v>
      </c>
      <c r="R24" s="8">
        <v>15983095</v>
      </c>
      <c r="S24" s="8">
        <v>5495517</v>
      </c>
      <c r="T24" s="8">
        <v>5347799</v>
      </c>
      <c r="U24" s="8">
        <v>5597310</v>
      </c>
      <c r="V24" s="8">
        <v>16440626</v>
      </c>
      <c r="W24" s="8">
        <v>63174106</v>
      </c>
      <c r="X24" s="8">
        <v>55611609</v>
      </c>
      <c r="Y24" s="8">
        <v>7562497</v>
      </c>
      <c r="Z24" s="2">
        <v>13.598773953833993</v>
      </c>
      <c r="AA24" s="6">
        <v>55611609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11050000</v>
      </c>
      <c r="Y27" s="8">
        <v>-11050000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2500000</v>
      </c>
      <c r="G28" s="8"/>
      <c r="H28" s="8"/>
      <c r="I28" s="8"/>
      <c r="J28" s="8"/>
      <c r="K28" s="8"/>
      <c r="L28" s="8"/>
      <c r="M28" s="8"/>
      <c r="N28" s="8"/>
      <c r="O28" s="8">
        <v>1585031</v>
      </c>
      <c r="P28" s="8"/>
      <c r="Q28" s="8"/>
      <c r="R28" s="8">
        <v>1585031</v>
      </c>
      <c r="S28" s="8"/>
      <c r="T28" s="8">
        <v>-864406</v>
      </c>
      <c r="U28" s="8">
        <v>-658340</v>
      </c>
      <c r="V28" s="8">
        <v>-1522746</v>
      </c>
      <c r="W28" s="8">
        <v>62285</v>
      </c>
      <c r="X28" s="8">
        <v>2500000</v>
      </c>
      <c r="Y28" s="8">
        <v>-2437715</v>
      </c>
      <c r="Z28" s="2">
        <v>-97.508600000000001</v>
      </c>
      <c r="AA28" s="6">
        <v>2500000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>
        <v>18506496</v>
      </c>
      <c r="L30" s="8">
        <v>24792437</v>
      </c>
      <c r="M30" s="8">
        <v>8794154</v>
      </c>
      <c r="N30" s="8">
        <v>52093087</v>
      </c>
      <c r="O30" s="8">
        <v>14913107</v>
      </c>
      <c r="P30" s="8">
        <v>5859722</v>
      </c>
      <c r="Q30" s="8">
        <v>10210390</v>
      </c>
      <c r="R30" s="8">
        <v>30983219</v>
      </c>
      <c r="S30" s="8">
        <v>24047452</v>
      </c>
      <c r="T30" s="8">
        <v>4761975</v>
      </c>
      <c r="U30" s="8">
        <v>30695612</v>
      </c>
      <c r="V30" s="8">
        <v>59505039</v>
      </c>
      <c r="W30" s="8">
        <v>167080895</v>
      </c>
      <c r="X30" s="8">
        <v>143350000</v>
      </c>
      <c r="Y30" s="8">
        <v>23730895</v>
      </c>
      <c r="Z30" s="2">
        <v>16.554513428671086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28630000</v>
      </c>
      <c r="G31" s="8">
        <v>190951</v>
      </c>
      <c r="H31" s="8">
        <v>2318872</v>
      </c>
      <c r="I31" s="8">
        <v>1179092</v>
      </c>
      <c r="J31" s="8">
        <v>3688915</v>
      </c>
      <c r="K31" s="8">
        <v>1156514</v>
      </c>
      <c r="L31" s="8">
        <v>942129</v>
      </c>
      <c r="M31" s="8">
        <v>1352715</v>
      </c>
      <c r="N31" s="8">
        <v>3451358</v>
      </c>
      <c r="O31" s="8">
        <v>4112105</v>
      </c>
      <c r="P31" s="8">
        <v>1108456</v>
      </c>
      <c r="Q31" s="8">
        <v>1204416</v>
      </c>
      <c r="R31" s="8">
        <v>6424977</v>
      </c>
      <c r="S31" s="8">
        <v>873417</v>
      </c>
      <c r="T31" s="8">
        <v>976436</v>
      </c>
      <c r="U31" s="8">
        <v>1455731</v>
      </c>
      <c r="V31" s="8">
        <v>3305584</v>
      </c>
      <c r="W31" s="8">
        <v>16870834</v>
      </c>
      <c r="X31" s="8">
        <v>28630000</v>
      </c>
      <c r="Y31" s="8">
        <v>-11759166</v>
      </c>
      <c r="Z31" s="2">
        <v>-41.072881592734895</v>
      </c>
      <c r="AA31" s="6">
        <v>28630000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3625000</v>
      </c>
      <c r="G33" s="8"/>
      <c r="H33" s="8"/>
      <c r="I33" s="8"/>
      <c r="J33" s="8"/>
      <c r="K33" s="8"/>
      <c r="L33" s="8">
        <v>1067</v>
      </c>
      <c r="M33" s="8"/>
      <c r="N33" s="8">
        <v>1067</v>
      </c>
      <c r="O33" s="8">
        <v>161146</v>
      </c>
      <c r="P33" s="8">
        <v>48737</v>
      </c>
      <c r="Q33" s="8">
        <v>298462</v>
      </c>
      <c r="R33" s="8">
        <v>508345</v>
      </c>
      <c r="S33" s="8">
        <v>180730</v>
      </c>
      <c r="T33" s="8">
        <v>729211</v>
      </c>
      <c r="U33" s="8">
        <v>783731</v>
      </c>
      <c r="V33" s="8">
        <v>1693672</v>
      </c>
      <c r="W33" s="8">
        <v>2203084</v>
      </c>
      <c r="X33" s="8">
        <v>3625000</v>
      </c>
      <c r="Y33" s="8">
        <v>-1421916</v>
      </c>
      <c r="Z33" s="2">
        <v>-39.225268965517238</v>
      </c>
      <c r="AA33" s="6">
        <v>3625000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244766609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24493592</v>
      </c>
      <c r="L35" s="35">
        <f t="shared" si="1"/>
        <v>31436302</v>
      </c>
      <c r="M35" s="35">
        <f t="shared" si="1"/>
        <v>16510206</v>
      </c>
      <c r="N35" s="35">
        <f t="shared" si="1"/>
        <v>72440100</v>
      </c>
      <c r="O35" s="35">
        <f t="shared" si="1"/>
        <v>25994717</v>
      </c>
      <c r="P35" s="35">
        <f t="shared" si="1"/>
        <v>12268722</v>
      </c>
      <c r="Q35" s="35">
        <f t="shared" si="1"/>
        <v>17221228</v>
      </c>
      <c r="R35" s="35">
        <f t="shared" si="1"/>
        <v>55484667</v>
      </c>
      <c r="S35" s="35">
        <f t="shared" si="1"/>
        <v>30597116</v>
      </c>
      <c r="T35" s="35">
        <f t="shared" si="1"/>
        <v>10951015</v>
      </c>
      <c r="U35" s="35">
        <f t="shared" si="1"/>
        <v>37874044</v>
      </c>
      <c r="V35" s="35">
        <f t="shared" si="1"/>
        <v>79422175</v>
      </c>
      <c r="W35" s="35">
        <f t="shared" si="1"/>
        <v>249391204</v>
      </c>
      <c r="X35" s="35">
        <f t="shared" si="1"/>
        <v>244766609</v>
      </c>
      <c r="Y35" s="35">
        <f t="shared" si="1"/>
        <v>4624595</v>
      </c>
      <c r="Z35" s="36">
        <f>+IF(X35&lt;&gt;0,+(Y35/X35)*100,0)</f>
        <v>1.889389659355047</v>
      </c>
      <c r="AA35" s="33">
        <f>SUM(AA24:AA34)</f>
        <v>244766609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-14523655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-5525127</v>
      </c>
      <c r="L37" s="48">
        <f t="shared" si="2"/>
        <v>-5617454</v>
      </c>
      <c r="M37" s="48">
        <f t="shared" si="2"/>
        <v>-5722761</v>
      </c>
      <c r="N37" s="48">
        <f t="shared" si="2"/>
        <v>-16865342</v>
      </c>
      <c r="O37" s="48">
        <f t="shared" si="2"/>
        <v>-7748476</v>
      </c>
      <c r="P37" s="48">
        <f t="shared" si="2"/>
        <v>-8490872</v>
      </c>
      <c r="Q37" s="48">
        <f t="shared" si="2"/>
        <v>-5462078</v>
      </c>
      <c r="R37" s="48">
        <f t="shared" si="2"/>
        <v>-21701426</v>
      </c>
      <c r="S37" s="48">
        <f t="shared" si="2"/>
        <v>-13261705</v>
      </c>
      <c r="T37" s="48">
        <f t="shared" si="2"/>
        <v>2789667</v>
      </c>
      <c r="U37" s="48">
        <f t="shared" si="2"/>
        <v>-28844619</v>
      </c>
      <c r="V37" s="48">
        <f t="shared" si="2"/>
        <v>-39316657</v>
      </c>
      <c r="W37" s="48">
        <f t="shared" si="2"/>
        <v>-67544981</v>
      </c>
      <c r="X37" s="48">
        <f>IF(F21=F35,0,X21-X35)</f>
        <v>-14523655</v>
      </c>
      <c r="Y37" s="48">
        <f t="shared" si="2"/>
        <v>-53021326</v>
      </c>
      <c r="Z37" s="49">
        <f>+IF(X37&lt;&gt;0,+(Y37/X37)*100,0)</f>
        <v>365.06875163311167</v>
      </c>
      <c r="AA37" s="46">
        <f>+AA21-AA35</f>
        <v>-14523655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</v>
      </c>
      <c r="Y38" s="8">
        <v>-1000000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-13523655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-5525127</v>
      </c>
      <c r="L41" s="58">
        <f t="shared" si="3"/>
        <v>-5617454</v>
      </c>
      <c r="M41" s="58">
        <f t="shared" si="3"/>
        <v>-5722761</v>
      </c>
      <c r="N41" s="58">
        <f t="shared" si="3"/>
        <v>-16865342</v>
      </c>
      <c r="O41" s="58">
        <f t="shared" si="3"/>
        <v>-7748476</v>
      </c>
      <c r="P41" s="58">
        <f t="shared" si="3"/>
        <v>-8490872</v>
      </c>
      <c r="Q41" s="58">
        <f t="shared" si="3"/>
        <v>-5462078</v>
      </c>
      <c r="R41" s="58">
        <f t="shared" si="3"/>
        <v>-21701426</v>
      </c>
      <c r="S41" s="58">
        <f t="shared" si="3"/>
        <v>-13261705</v>
      </c>
      <c r="T41" s="58">
        <f t="shared" si="3"/>
        <v>2789667</v>
      </c>
      <c r="U41" s="58">
        <f t="shared" si="3"/>
        <v>-28844619</v>
      </c>
      <c r="V41" s="58">
        <f t="shared" si="3"/>
        <v>-39316657</v>
      </c>
      <c r="W41" s="58">
        <f t="shared" si="3"/>
        <v>-67544981</v>
      </c>
      <c r="X41" s="58">
        <f t="shared" si="3"/>
        <v>-13523655</v>
      </c>
      <c r="Y41" s="58">
        <f t="shared" si="3"/>
        <v>-54021326</v>
      </c>
      <c r="Z41" s="59">
        <f>+IF(X41&lt;&gt;0,+(Y41/X41)*100,0)</f>
        <v>399.45803113137686</v>
      </c>
      <c r="AA41" s="56">
        <f>SUM(AA37:AA40)</f>
        <v>-13523655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-13523655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-5525127</v>
      </c>
      <c r="L43" s="66">
        <f t="shared" si="4"/>
        <v>-5617454</v>
      </c>
      <c r="M43" s="66">
        <f t="shared" si="4"/>
        <v>-5722761</v>
      </c>
      <c r="N43" s="66">
        <f t="shared" si="4"/>
        <v>-16865342</v>
      </c>
      <c r="O43" s="66">
        <f t="shared" si="4"/>
        <v>-7748476</v>
      </c>
      <c r="P43" s="66">
        <f t="shared" si="4"/>
        <v>-8490872</v>
      </c>
      <c r="Q43" s="66">
        <f t="shared" si="4"/>
        <v>-5462078</v>
      </c>
      <c r="R43" s="66">
        <f t="shared" si="4"/>
        <v>-21701426</v>
      </c>
      <c r="S43" s="66">
        <f t="shared" si="4"/>
        <v>-13261705</v>
      </c>
      <c r="T43" s="66">
        <f t="shared" si="4"/>
        <v>2789667</v>
      </c>
      <c r="U43" s="66">
        <f t="shared" si="4"/>
        <v>-28844619</v>
      </c>
      <c r="V43" s="66">
        <f t="shared" si="4"/>
        <v>-39316657</v>
      </c>
      <c r="W43" s="66">
        <f t="shared" si="4"/>
        <v>-67544981</v>
      </c>
      <c r="X43" s="66">
        <f t="shared" si="4"/>
        <v>-13523655</v>
      </c>
      <c r="Y43" s="66">
        <f t="shared" si="4"/>
        <v>-54021326</v>
      </c>
      <c r="Z43" s="67">
        <f>+IF(X43&lt;&gt;0,+(Y43/X43)*100,0)</f>
        <v>399.45803113137686</v>
      </c>
      <c r="AA43" s="64">
        <f>+AA41-AA42</f>
        <v>-13523655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-13523655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-5525127</v>
      </c>
      <c r="L45" s="58">
        <f t="shared" si="5"/>
        <v>-5617454</v>
      </c>
      <c r="M45" s="58">
        <f t="shared" si="5"/>
        <v>-5722761</v>
      </c>
      <c r="N45" s="58">
        <f t="shared" si="5"/>
        <v>-16865342</v>
      </c>
      <c r="O45" s="58">
        <f t="shared" si="5"/>
        <v>-7748476</v>
      </c>
      <c r="P45" s="58">
        <f t="shared" si="5"/>
        <v>-8490872</v>
      </c>
      <c r="Q45" s="58">
        <f t="shared" si="5"/>
        <v>-5462078</v>
      </c>
      <c r="R45" s="58">
        <f t="shared" si="5"/>
        <v>-21701426</v>
      </c>
      <c r="S45" s="58">
        <f t="shared" si="5"/>
        <v>-13261705</v>
      </c>
      <c r="T45" s="58">
        <f t="shared" si="5"/>
        <v>2789667</v>
      </c>
      <c r="U45" s="58">
        <f t="shared" si="5"/>
        <v>-28844619</v>
      </c>
      <c r="V45" s="58">
        <f t="shared" si="5"/>
        <v>-39316657</v>
      </c>
      <c r="W45" s="58">
        <f t="shared" si="5"/>
        <v>-67544981</v>
      </c>
      <c r="X45" s="58">
        <f t="shared" si="5"/>
        <v>-13523655</v>
      </c>
      <c r="Y45" s="58">
        <f t="shared" si="5"/>
        <v>-54021326</v>
      </c>
      <c r="Z45" s="59">
        <f>+IF(X45&lt;&gt;0,+(Y45/X45)*100,0)</f>
        <v>399.45803113137686</v>
      </c>
      <c r="AA45" s="56">
        <f>SUM(AA43:AA44)</f>
        <v>-13523655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-13523655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-5525127</v>
      </c>
      <c r="L47" s="74">
        <f t="shared" si="6"/>
        <v>-5617454</v>
      </c>
      <c r="M47" s="73">
        <f t="shared" si="6"/>
        <v>-5722761</v>
      </c>
      <c r="N47" s="73">
        <f t="shared" si="6"/>
        <v>-16865342</v>
      </c>
      <c r="O47" s="74">
        <f t="shared" si="6"/>
        <v>-7748476</v>
      </c>
      <c r="P47" s="74">
        <f t="shared" si="6"/>
        <v>-8490872</v>
      </c>
      <c r="Q47" s="74">
        <f t="shared" si="6"/>
        <v>-5462078</v>
      </c>
      <c r="R47" s="74">
        <f t="shared" si="6"/>
        <v>-21701426</v>
      </c>
      <c r="S47" s="74">
        <f t="shared" si="6"/>
        <v>-13261705</v>
      </c>
      <c r="T47" s="73">
        <f t="shared" si="6"/>
        <v>2789667</v>
      </c>
      <c r="U47" s="73">
        <f t="shared" si="6"/>
        <v>-28844619</v>
      </c>
      <c r="V47" s="74">
        <f t="shared" si="6"/>
        <v>-39316657</v>
      </c>
      <c r="W47" s="74">
        <f t="shared" si="6"/>
        <v>-67544981</v>
      </c>
      <c r="X47" s="74">
        <f t="shared" si="6"/>
        <v>-13523655</v>
      </c>
      <c r="Y47" s="74">
        <f t="shared" si="6"/>
        <v>-54021326</v>
      </c>
      <c r="Z47" s="75">
        <f>+IF(X47&lt;&gt;0,+(Y47/X47)*100,0)</f>
        <v>399.45803113137686</v>
      </c>
      <c r="AA47" s="76">
        <f>SUM(AA45:AA46)</f>
        <v>-13523655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>
        <v>39699730</v>
      </c>
      <c r="L7" s="8">
        <v>33181710</v>
      </c>
      <c r="M7" s="8">
        <v>39714496</v>
      </c>
      <c r="N7" s="8">
        <v>112595936</v>
      </c>
      <c r="O7" s="8">
        <v>44096308</v>
      </c>
      <c r="P7" s="8">
        <v>38874569</v>
      </c>
      <c r="Q7" s="8">
        <v>39112111</v>
      </c>
      <c r="R7" s="8">
        <v>122082988</v>
      </c>
      <c r="S7" s="8">
        <v>43877929</v>
      </c>
      <c r="T7" s="8">
        <v>41474288</v>
      </c>
      <c r="U7" s="8">
        <v>61403732</v>
      </c>
      <c r="V7" s="8">
        <v>146755949</v>
      </c>
      <c r="W7" s="8">
        <v>502005425</v>
      </c>
      <c r="X7" s="8">
        <v>519712924</v>
      </c>
      <c r="Y7" s="8">
        <v>-17707499</v>
      </c>
      <c r="Z7" s="2">
        <v>-3.407169262544643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4095000</v>
      </c>
      <c r="Y12" s="8">
        <v>-4095000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>
        <v>243863616</v>
      </c>
      <c r="R18" s="8">
        <v>243863616</v>
      </c>
      <c r="S18" s="8"/>
      <c r="T18" s="8">
        <v>26506141</v>
      </c>
      <c r="U18" s="8"/>
      <c r="V18" s="8">
        <v>26506141</v>
      </c>
      <c r="W18" s="8">
        <v>463490348</v>
      </c>
      <c r="X18" s="8">
        <v>463466613</v>
      </c>
      <c r="Y18" s="8">
        <v>23735</v>
      </c>
      <c r="Z18" s="2">
        <v>5.1211887402987542E-3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>
        <v>30266</v>
      </c>
      <c r="L19" s="26">
        <v>27847</v>
      </c>
      <c r="M19" s="26">
        <v>29361</v>
      </c>
      <c r="N19" s="26">
        <v>87474</v>
      </c>
      <c r="O19" s="26">
        <v>46346</v>
      </c>
      <c r="P19" s="26">
        <v>34430</v>
      </c>
      <c r="Q19" s="26">
        <v>47092</v>
      </c>
      <c r="R19" s="26">
        <v>127868</v>
      </c>
      <c r="S19" s="26">
        <v>35498</v>
      </c>
      <c r="T19" s="26">
        <v>102944</v>
      </c>
      <c r="U19" s="26">
        <v>35003</v>
      </c>
      <c r="V19" s="26">
        <v>173445</v>
      </c>
      <c r="W19" s="26">
        <v>489721</v>
      </c>
      <c r="X19" s="26">
        <v>1005059</v>
      </c>
      <c r="Y19" s="26">
        <v>-515338</v>
      </c>
      <c r="Z19" s="27">
        <v>-51.274402796253746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39729996</v>
      </c>
      <c r="L21" s="35">
        <f t="shared" si="0"/>
        <v>33209557</v>
      </c>
      <c r="M21" s="35">
        <f t="shared" si="0"/>
        <v>39743857</v>
      </c>
      <c r="N21" s="35">
        <f t="shared" si="0"/>
        <v>112683410</v>
      </c>
      <c r="O21" s="35">
        <f t="shared" si="0"/>
        <v>44142654</v>
      </c>
      <c r="P21" s="35">
        <f t="shared" si="0"/>
        <v>38908999</v>
      </c>
      <c r="Q21" s="35">
        <f t="shared" si="0"/>
        <v>283022819</v>
      </c>
      <c r="R21" s="35">
        <f t="shared" si="0"/>
        <v>366074472</v>
      </c>
      <c r="S21" s="35">
        <f t="shared" si="0"/>
        <v>43913427</v>
      </c>
      <c r="T21" s="35">
        <f t="shared" si="0"/>
        <v>68083373</v>
      </c>
      <c r="U21" s="35">
        <f t="shared" si="0"/>
        <v>61438735</v>
      </c>
      <c r="V21" s="35">
        <f t="shared" si="0"/>
        <v>173435535</v>
      </c>
      <c r="W21" s="35">
        <f t="shared" si="0"/>
        <v>965985494</v>
      </c>
      <c r="X21" s="35">
        <f t="shared" si="0"/>
        <v>988279596</v>
      </c>
      <c r="Y21" s="35">
        <f t="shared" si="0"/>
        <v>-22294102</v>
      </c>
      <c r="Z21" s="36">
        <f>+IF(X21&lt;&gt;0,+(Y21/X21)*100,0)</f>
        <v>-2.2558496694896855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72134507</v>
      </c>
      <c r="G24" s="8">
        <v>4568007</v>
      </c>
      <c r="H24" s="8">
        <v>7217994</v>
      </c>
      <c r="I24" s="8">
        <v>6985795</v>
      </c>
      <c r="J24" s="8">
        <v>18771796</v>
      </c>
      <c r="K24" s="8">
        <v>6504671</v>
      </c>
      <c r="L24" s="8">
        <v>6565884</v>
      </c>
      <c r="M24" s="8">
        <v>7063328</v>
      </c>
      <c r="N24" s="8">
        <v>20133883</v>
      </c>
      <c r="O24" s="8">
        <v>7290836</v>
      </c>
      <c r="P24" s="8">
        <v>7885732</v>
      </c>
      <c r="Q24" s="8">
        <v>6541182</v>
      </c>
      <c r="R24" s="8">
        <v>21717750</v>
      </c>
      <c r="S24" s="8">
        <v>6747752</v>
      </c>
      <c r="T24" s="8">
        <v>6630357</v>
      </c>
      <c r="U24" s="8">
        <v>6468654</v>
      </c>
      <c r="V24" s="8">
        <v>19846763</v>
      </c>
      <c r="W24" s="8">
        <v>80470192</v>
      </c>
      <c r="X24" s="8">
        <v>72134507</v>
      </c>
      <c r="Y24" s="8">
        <v>8335685</v>
      </c>
      <c r="Z24" s="2">
        <v>11.555752366894252</v>
      </c>
      <c r="AA24" s="6">
        <v>72134507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221806497</v>
      </c>
      <c r="Y26" s="8">
        <v>-221806497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>
        <v>3512250</v>
      </c>
      <c r="L27" s="8">
        <v>3512250</v>
      </c>
      <c r="M27" s="8">
        <v>3512250</v>
      </c>
      <c r="N27" s="8">
        <v>10536750</v>
      </c>
      <c r="O27" s="8">
        <v>3512250</v>
      </c>
      <c r="P27" s="8">
        <v>3512250</v>
      </c>
      <c r="Q27" s="8">
        <v>3512250</v>
      </c>
      <c r="R27" s="8">
        <v>10536750</v>
      </c>
      <c r="S27" s="8">
        <v>3512250</v>
      </c>
      <c r="T27" s="8">
        <v>3545824</v>
      </c>
      <c r="U27" s="8">
        <v>3512250</v>
      </c>
      <c r="V27" s="8">
        <v>10570324</v>
      </c>
      <c r="W27" s="8">
        <v>42180574</v>
      </c>
      <c r="X27" s="8">
        <v>110109537</v>
      </c>
      <c r="Y27" s="8">
        <v>-67928963</v>
      </c>
      <c r="Z27" s="2">
        <v>-61.692170225000588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216056</v>
      </c>
      <c r="Y28" s="8">
        <v>-216056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484838633</v>
      </c>
      <c r="G30" s="8">
        <v>15232</v>
      </c>
      <c r="H30" s="8">
        <v>31250157</v>
      </c>
      <c r="I30" s="8">
        <v>35741512</v>
      </c>
      <c r="J30" s="8">
        <v>67006901</v>
      </c>
      <c r="K30" s="8">
        <v>36366923</v>
      </c>
      <c r="L30" s="8">
        <v>74598573</v>
      </c>
      <c r="M30" s="8">
        <v>1390324</v>
      </c>
      <c r="N30" s="8">
        <v>112355820</v>
      </c>
      <c r="O30" s="8">
        <v>66264656</v>
      </c>
      <c r="P30" s="8">
        <v>40670833</v>
      </c>
      <c r="Q30" s="8">
        <v>8565572</v>
      </c>
      <c r="R30" s="8">
        <v>115501061</v>
      </c>
      <c r="S30" s="8">
        <v>33627651</v>
      </c>
      <c r="T30" s="8">
        <v>44892118</v>
      </c>
      <c r="U30" s="8">
        <v>91431099</v>
      </c>
      <c r="V30" s="8">
        <v>169950868</v>
      </c>
      <c r="W30" s="8">
        <v>464814650</v>
      </c>
      <c r="X30" s="8">
        <v>484838633</v>
      </c>
      <c r="Y30" s="8">
        <v>-20023983</v>
      </c>
      <c r="Z30" s="2">
        <v>-4.1300304136448629</v>
      </c>
      <c r="AA30" s="6">
        <v>484838633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151438206</v>
      </c>
      <c r="G31" s="8">
        <v>130913</v>
      </c>
      <c r="H31" s="8">
        <v>2353909</v>
      </c>
      <c r="I31" s="8">
        <v>1021294</v>
      </c>
      <c r="J31" s="8">
        <v>3506116</v>
      </c>
      <c r="K31" s="8">
        <v>1850571</v>
      </c>
      <c r="L31" s="8">
        <v>495292</v>
      </c>
      <c r="M31" s="8">
        <v>701253</v>
      </c>
      <c r="N31" s="8">
        <v>3047116</v>
      </c>
      <c r="O31" s="8">
        <v>331497</v>
      </c>
      <c r="P31" s="8">
        <v>77079</v>
      </c>
      <c r="Q31" s="8">
        <v>4539482</v>
      </c>
      <c r="R31" s="8">
        <v>4948058</v>
      </c>
      <c r="S31" s="8">
        <v>2068083</v>
      </c>
      <c r="T31" s="8">
        <v>667097</v>
      </c>
      <c r="U31" s="8">
        <v>1563027</v>
      </c>
      <c r="V31" s="8">
        <v>4298207</v>
      </c>
      <c r="W31" s="8">
        <v>15799497</v>
      </c>
      <c r="X31" s="8">
        <v>151438206</v>
      </c>
      <c r="Y31" s="8">
        <v>-135638709</v>
      </c>
      <c r="Z31" s="2">
        <v>-89.567033698220115</v>
      </c>
      <c r="AA31" s="6">
        <v>151438206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1840131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1840131</v>
      </c>
      <c r="Y32" s="8">
        <v>-1840131</v>
      </c>
      <c r="Z32" s="2">
        <v>-100</v>
      </c>
      <c r="AA32" s="6">
        <v>1840131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46515215</v>
      </c>
      <c r="G33" s="8">
        <v>1010968</v>
      </c>
      <c r="H33" s="8">
        <v>937867</v>
      </c>
      <c r="I33" s="8">
        <v>1492325</v>
      </c>
      <c r="J33" s="8">
        <v>3441160</v>
      </c>
      <c r="K33" s="8">
        <v>1456693</v>
      </c>
      <c r="L33" s="8">
        <v>1683225</v>
      </c>
      <c r="M33" s="8">
        <v>2997795</v>
      </c>
      <c r="N33" s="8">
        <v>6137713</v>
      </c>
      <c r="O33" s="8">
        <v>2615027</v>
      </c>
      <c r="P33" s="8">
        <v>3322069</v>
      </c>
      <c r="Q33" s="8">
        <v>1324325</v>
      </c>
      <c r="R33" s="8">
        <v>7261421</v>
      </c>
      <c r="S33" s="8">
        <v>2127774</v>
      </c>
      <c r="T33" s="8">
        <v>2725257</v>
      </c>
      <c r="U33" s="8">
        <v>12821496</v>
      </c>
      <c r="V33" s="8">
        <v>17674527</v>
      </c>
      <c r="W33" s="8">
        <v>34514821</v>
      </c>
      <c r="X33" s="8">
        <v>46515215</v>
      </c>
      <c r="Y33" s="8">
        <v>-12000394</v>
      </c>
      <c r="Z33" s="2">
        <v>-25.798857427618039</v>
      </c>
      <c r="AA33" s="6">
        <v>46515215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1088898782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49691108</v>
      </c>
      <c r="L35" s="35">
        <f t="shared" si="1"/>
        <v>86855224</v>
      </c>
      <c r="M35" s="35">
        <f t="shared" si="1"/>
        <v>15664950</v>
      </c>
      <c r="N35" s="35">
        <f t="shared" si="1"/>
        <v>152211282</v>
      </c>
      <c r="O35" s="35">
        <f t="shared" si="1"/>
        <v>80014266</v>
      </c>
      <c r="P35" s="35">
        <f t="shared" si="1"/>
        <v>55467963</v>
      </c>
      <c r="Q35" s="35">
        <f t="shared" si="1"/>
        <v>24482811</v>
      </c>
      <c r="R35" s="35">
        <f t="shared" si="1"/>
        <v>159965040</v>
      </c>
      <c r="S35" s="35">
        <f t="shared" si="1"/>
        <v>48083510</v>
      </c>
      <c r="T35" s="35">
        <f t="shared" si="1"/>
        <v>58460653</v>
      </c>
      <c r="U35" s="35">
        <f t="shared" si="1"/>
        <v>115796526</v>
      </c>
      <c r="V35" s="35">
        <f t="shared" si="1"/>
        <v>222340689</v>
      </c>
      <c r="W35" s="35">
        <f t="shared" si="1"/>
        <v>637779734</v>
      </c>
      <c r="X35" s="35">
        <f t="shared" si="1"/>
        <v>1088898782</v>
      </c>
      <c r="Y35" s="35">
        <f t="shared" si="1"/>
        <v>-451119048</v>
      </c>
      <c r="Z35" s="36">
        <f>+IF(X35&lt;&gt;0,+(Y35/X35)*100,0)</f>
        <v>-41.428923923619557</v>
      </c>
      <c r="AA35" s="33">
        <f>SUM(AA24:AA34)</f>
        <v>1088898782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-100619186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-9961112</v>
      </c>
      <c r="L37" s="48">
        <f t="shared" si="2"/>
        <v>-53645667</v>
      </c>
      <c r="M37" s="48">
        <f t="shared" si="2"/>
        <v>24078907</v>
      </c>
      <c r="N37" s="48">
        <f t="shared" si="2"/>
        <v>-39527872</v>
      </c>
      <c r="O37" s="48">
        <f t="shared" si="2"/>
        <v>-35871612</v>
      </c>
      <c r="P37" s="48">
        <f t="shared" si="2"/>
        <v>-16558964</v>
      </c>
      <c r="Q37" s="48">
        <f t="shared" si="2"/>
        <v>258540008</v>
      </c>
      <c r="R37" s="48">
        <f t="shared" si="2"/>
        <v>206109432</v>
      </c>
      <c r="S37" s="48">
        <f t="shared" si="2"/>
        <v>-4170083</v>
      </c>
      <c r="T37" s="48">
        <f t="shared" si="2"/>
        <v>9622720</v>
      </c>
      <c r="U37" s="48">
        <f t="shared" si="2"/>
        <v>-54357791</v>
      </c>
      <c r="V37" s="48">
        <f t="shared" si="2"/>
        <v>-48905154</v>
      </c>
      <c r="W37" s="48">
        <f t="shared" si="2"/>
        <v>328205760</v>
      </c>
      <c r="X37" s="48">
        <f>IF(F21=F35,0,X21-X35)</f>
        <v>-100619186</v>
      </c>
      <c r="Y37" s="48">
        <f t="shared" si="2"/>
        <v>428824946</v>
      </c>
      <c r="Z37" s="49">
        <f>+IF(X37&lt;&gt;0,+(Y37/X37)*100,0)</f>
        <v>-426.18606157278992</v>
      </c>
      <c r="AA37" s="46">
        <f>+AA21-AA35</f>
        <v>-100619186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35047000</v>
      </c>
      <c r="G38" s="8"/>
      <c r="H38" s="8"/>
      <c r="I38" s="8"/>
      <c r="J38" s="8"/>
      <c r="K38" s="8">
        <v>2333020</v>
      </c>
      <c r="L38" s="8"/>
      <c r="M38" s="8"/>
      <c r="N38" s="8">
        <v>2333020</v>
      </c>
      <c r="O38" s="8"/>
      <c r="P38" s="8"/>
      <c r="Q38" s="8"/>
      <c r="R38" s="8"/>
      <c r="S38" s="8">
        <v>809317</v>
      </c>
      <c r="T38" s="8">
        <v>2544539</v>
      </c>
      <c r="U38" s="8">
        <v>71232</v>
      </c>
      <c r="V38" s="8">
        <v>3425088</v>
      </c>
      <c r="W38" s="8">
        <v>5758108</v>
      </c>
      <c r="X38" s="8">
        <v>35047000</v>
      </c>
      <c r="Y38" s="8">
        <v>-29288892</v>
      </c>
      <c r="Z38" s="2">
        <v>-83.570325562815654</v>
      </c>
      <c r="AA38" s="6">
        <v>35047000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-65572186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-7628092</v>
      </c>
      <c r="L41" s="58">
        <f t="shared" si="3"/>
        <v>-53645667</v>
      </c>
      <c r="M41" s="58">
        <f t="shared" si="3"/>
        <v>24078907</v>
      </c>
      <c r="N41" s="58">
        <f t="shared" si="3"/>
        <v>-37194852</v>
      </c>
      <c r="O41" s="58">
        <f t="shared" si="3"/>
        <v>-35871612</v>
      </c>
      <c r="P41" s="58">
        <f t="shared" si="3"/>
        <v>-16558964</v>
      </c>
      <c r="Q41" s="58">
        <f t="shared" si="3"/>
        <v>258540008</v>
      </c>
      <c r="R41" s="58">
        <f t="shared" si="3"/>
        <v>206109432</v>
      </c>
      <c r="S41" s="58">
        <f t="shared" si="3"/>
        <v>-3360766</v>
      </c>
      <c r="T41" s="58">
        <f t="shared" si="3"/>
        <v>12167259</v>
      </c>
      <c r="U41" s="58">
        <f t="shared" si="3"/>
        <v>-54286559</v>
      </c>
      <c r="V41" s="58">
        <f t="shared" si="3"/>
        <v>-45480066</v>
      </c>
      <c r="W41" s="58">
        <f t="shared" si="3"/>
        <v>333963868</v>
      </c>
      <c r="X41" s="58">
        <f t="shared" si="3"/>
        <v>-65572186</v>
      </c>
      <c r="Y41" s="58">
        <f t="shared" si="3"/>
        <v>399536054</v>
      </c>
      <c r="Z41" s="59">
        <f>+IF(X41&lt;&gt;0,+(Y41/X41)*100,0)</f>
        <v>-609.30720534465638</v>
      </c>
      <c r="AA41" s="56">
        <f>SUM(AA37:AA40)</f>
        <v>-65572186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-65572186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-7628092</v>
      </c>
      <c r="L43" s="66">
        <f t="shared" si="4"/>
        <v>-53645667</v>
      </c>
      <c r="M43" s="66">
        <f t="shared" si="4"/>
        <v>24078907</v>
      </c>
      <c r="N43" s="66">
        <f t="shared" si="4"/>
        <v>-37194852</v>
      </c>
      <c r="O43" s="66">
        <f t="shared" si="4"/>
        <v>-35871612</v>
      </c>
      <c r="P43" s="66">
        <f t="shared" si="4"/>
        <v>-16558964</v>
      </c>
      <c r="Q43" s="66">
        <f t="shared" si="4"/>
        <v>258540008</v>
      </c>
      <c r="R43" s="66">
        <f t="shared" si="4"/>
        <v>206109432</v>
      </c>
      <c r="S43" s="66">
        <f t="shared" si="4"/>
        <v>-3360766</v>
      </c>
      <c r="T43" s="66">
        <f t="shared" si="4"/>
        <v>12167259</v>
      </c>
      <c r="U43" s="66">
        <f t="shared" si="4"/>
        <v>-54286559</v>
      </c>
      <c r="V43" s="66">
        <f t="shared" si="4"/>
        <v>-45480066</v>
      </c>
      <c r="W43" s="66">
        <f t="shared" si="4"/>
        <v>333963868</v>
      </c>
      <c r="X43" s="66">
        <f t="shared" si="4"/>
        <v>-65572186</v>
      </c>
      <c r="Y43" s="66">
        <f t="shared" si="4"/>
        <v>399536054</v>
      </c>
      <c r="Z43" s="67">
        <f>+IF(X43&lt;&gt;0,+(Y43/X43)*100,0)</f>
        <v>-609.30720534465638</v>
      </c>
      <c r="AA43" s="64">
        <f>+AA41-AA42</f>
        <v>-65572186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-65572186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-7628092</v>
      </c>
      <c r="L45" s="58">
        <f t="shared" si="5"/>
        <v>-53645667</v>
      </c>
      <c r="M45" s="58">
        <f t="shared" si="5"/>
        <v>24078907</v>
      </c>
      <c r="N45" s="58">
        <f t="shared" si="5"/>
        <v>-37194852</v>
      </c>
      <c r="O45" s="58">
        <f t="shared" si="5"/>
        <v>-35871612</v>
      </c>
      <c r="P45" s="58">
        <f t="shared" si="5"/>
        <v>-16558964</v>
      </c>
      <c r="Q45" s="58">
        <f t="shared" si="5"/>
        <v>258540008</v>
      </c>
      <c r="R45" s="58">
        <f t="shared" si="5"/>
        <v>206109432</v>
      </c>
      <c r="S45" s="58">
        <f t="shared" si="5"/>
        <v>-3360766</v>
      </c>
      <c r="T45" s="58">
        <f t="shared" si="5"/>
        <v>12167259</v>
      </c>
      <c r="U45" s="58">
        <f t="shared" si="5"/>
        <v>-54286559</v>
      </c>
      <c r="V45" s="58">
        <f t="shared" si="5"/>
        <v>-45480066</v>
      </c>
      <c r="W45" s="58">
        <f t="shared" si="5"/>
        <v>333963868</v>
      </c>
      <c r="X45" s="58">
        <f t="shared" si="5"/>
        <v>-65572186</v>
      </c>
      <c r="Y45" s="58">
        <f t="shared" si="5"/>
        <v>399536054</v>
      </c>
      <c r="Z45" s="59">
        <f>+IF(X45&lt;&gt;0,+(Y45/X45)*100,0)</f>
        <v>-609.30720534465638</v>
      </c>
      <c r="AA45" s="56">
        <f>SUM(AA43:AA44)</f>
        <v>-65572186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-65572186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-7628092</v>
      </c>
      <c r="L47" s="74">
        <f t="shared" si="6"/>
        <v>-53645667</v>
      </c>
      <c r="M47" s="73">
        <f t="shared" si="6"/>
        <v>24078907</v>
      </c>
      <c r="N47" s="73">
        <f t="shared" si="6"/>
        <v>-37194852</v>
      </c>
      <c r="O47" s="74">
        <f t="shared" si="6"/>
        <v>-35871612</v>
      </c>
      <c r="P47" s="74">
        <f t="shared" si="6"/>
        <v>-16558964</v>
      </c>
      <c r="Q47" s="74">
        <f t="shared" si="6"/>
        <v>258540008</v>
      </c>
      <c r="R47" s="74">
        <f t="shared" si="6"/>
        <v>206109432</v>
      </c>
      <c r="S47" s="74">
        <f t="shared" si="6"/>
        <v>-3360766</v>
      </c>
      <c r="T47" s="73">
        <f t="shared" si="6"/>
        <v>12167259</v>
      </c>
      <c r="U47" s="73">
        <f t="shared" si="6"/>
        <v>-54286559</v>
      </c>
      <c r="V47" s="74">
        <f t="shared" si="6"/>
        <v>-45480066</v>
      </c>
      <c r="W47" s="74">
        <f t="shared" si="6"/>
        <v>333963868</v>
      </c>
      <c r="X47" s="74">
        <f t="shared" si="6"/>
        <v>-65572186</v>
      </c>
      <c r="Y47" s="74">
        <f t="shared" si="6"/>
        <v>399536054</v>
      </c>
      <c r="Z47" s="75">
        <f>+IF(X47&lt;&gt;0,+(Y47/X47)*100,0)</f>
        <v>-609.30720534465638</v>
      </c>
      <c r="AA47" s="76">
        <f>SUM(AA45:AA46)</f>
        <v>-65572186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653812484</v>
      </c>
      <c r="D7" s="6"/>
      <c r="E7" s="7">
        <v>729313162</v>
      </c>
      <c r="F7" s="8">
        <v>703035483</v>
      </c>
      <c r="G7" s="8">
        <v>58897032</v>
      </c>
      <c r="H7" s="8">
        <v>53669724</v>
      </c>
      <c r="I7" s="8">
        <v>58480774</v>
      </c>
      <c r="J7" s="8">
        <v>171047530</v>
      </c>
      <c r="K7" s="8">
        <v>50373480</v>
      </c>
      <c r="L7" s="8">
        <v>59101577</v>
      </c>
      <c r="M7" s="8">
        <v>44493196</v>
      </c>
      <c r="N7" s="8">
        <v>153968253</v>
      </c>
      <c r="O7" s="8">
        <v>49823717</v>
      </c>
      <c r="P7" s="8">
        <v>48372476</v>
      </c>
      <c r="Q7" s="8">
        <v>48113085</v>
      </c>
      <c r="R7" s="8">
        <v>146309278</v>
      </c>
      <c r="S7" s="8">
        <v>48798851</v>
      </c>
      <c r="T7" s="8">
        <v>67472802</v>
      </c>
      <c r="U7" s="8">
        <v>67335685</v>
      </c>
      <c r="V7" s="8">
        <v>183607338</v>
      </c>
      <c r="W7" s="8">
        <v>654932399</v>
      </c>
      <c r="X7" s="8">
        <v>703035483</v>
      </c>
      <c r="Y7" s="8">
        <v>-48103084</v>
      </c>
      <c r="Z7" s="2">
        <v>-6.8421986035091766</v>
      </c>
      <c r="AA7" s="6">
        <v>703035483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200092697</v>
      </c>
      <c r="G13" s="8">
        <v>15825487</v>
      </c>
      <c r="H13" s="8">
        <v>16095580</v>
      </c>
      <c r="I13" s="8">
        <v>16380438</v>
      </c>
      <c r="J13" s="8">
        <v>48301505</v>
      </c>
      <c r="K13" s="8">
        <v>16481610</v>
      </c>
      <c r="L13" s="8">
        <v>16889613</v>
      </c>
      <c r="M13" s="8">
        <v>16998720</v>
      </c>
      <c r="N13" s="8">
        <v>50369943</v>
      </c>
      <c r="O13" s="8">
        <v>17212040</v>
      </c>
      <c r="P13" s="8">
        <v>17511636</v>
      </c>
      <c r="Q13" s="8">
        <v>17469089</v>
      </c>
      <c r="R13" s="8">
        <v>52192765</v>
      </c>
      <c r="S13" s="8">
        <v>17784491</v>
      </c>
      <c r="T13" s="8">
        <v>18213676</v>
      </c>
      <c r="U13" s="8">
        <v>18319605</v>
      </c>
      <c r="V13" s="8">
        <v>54317772</v>
      </c>
      <c r="W13" s="8">
        <v>205181985</v>
      </c>
      <c r="X13" s="8">
        <v>200092697</v>
      </c>
      <c r="Y13" s="8">
        <v>5089288</v>
      </c>
      <c r="Z13" s="2">
        <v>2.5434651420586327</v>
      </c>
      <c r="AA13" s="6">
        <v>200092697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823554798</v>
      </c>
      <c r="D21" s="33">
        <f t="shared" si="0"/>
        <v>0</v>
      </c>
      <c r="E21" s="34">
        <f t="shared" si="0"/>
        <v>889466163</v>
      </c>
      <c r="F21" s="35">
        <f t="shared" si="0"/>
        <v>903128180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66855090</v>
      </c>
      <c r="L21" s="35">
        <f t="shared" si="0"/>
        <v>75991190</v>
      </c>
      <c r="M21" s="35">
        <f t="shared" si="0"/>
        <v>61491916</v>
      </c>
      <c r="N21" s="35">
        <f t="shared" si="0"/>
        <v>204338196</v>
      </c>
      <c r="O21" s="35">
        <f t="shared" si="0"/>
        <v>67035757</v>
      </c>
      <c r="P21" s="35">
        <f t="shared" si="0"/>
        <v>65884112</v>
      </c>
      <c r="Q21" s="35">
        <f t="shared" si="0"/>
        <v>65582174</v>
      </c>
      <c r="R21" s="35">
        <f t="shared" si="0"/>
        <v>198502043</v>
      </c>
      <c r="S21" s="35">
        <f t="shared" si="0"/>
        <v>66583342</v>
      </c>
      <c r="T21" s="35">
        <f t="shared" si="0"/>
        <v>85686478</v>
      </c>
      <c r="U21" s="35">
        <f t="shared" si="0"/>
        <v>85655290</v>
      </c>
      <c r="V21" s="35">
        <f t="shared" si="0"/>
        <v>237925110</v>
      </c>
      <c r="W21" s="35">
        <f t="shared" si="0"/>
        <v>860114384</v>
      </c>
      <c r="X21" s="35">
        <f t="shared" si="0"/>
        <v>903128180</v>
      </c>
      <c r="Y21" s="35">
        <f t="shared" si="0"/>
        <v>-43013796</v>
      </c>
      <c r="Z21" s="36">
        <f>+IF(X21&lt;&gt;0,+(Y21/X21)*100,0)</f>
        <v>-4.7627564893390879</v>
      </c>
      <c r="AA21" s="33">
        <f>SUM(AA5:AA20)</f>
        <v>903128180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40071184</v>
      </c>
      <c r="G24" s="8">
        <v>3294348</v>
      </c>
      <c r="H24" s="8">
        <v>3183091</v>
      </c>
      <c r="I24" s="8">
        <v>3143172</v>
      </c>
      <c r="J24" s="8">
        <v>9620611</v>
      </c>
      <c r="K24" s="8">
        <v>3678939</v>
      </c>
      <c r="L24" s="8">
        <v>3671415</v>
      </c>
      <c r="M24" s="8">
        <v>3822569</v>
      </c>
      <c r="N24" s="8">
        <v>11172923</v>
      </c>
      <c r="O24" s="8">
        <v>3500311</v>
      </c>
      <c r="P24" s="8">
        <v>3337251</v>
      </c>
      <c r="Q24" s="8">
        <v>3169756</v>
      </c>
      <c r="R24" s="8">
        <v>10007318</v>
      </c>
      <c r="S24" s="8">
        <v>3278474</v>
      </c>
      <c r="T24" s="8">
        <v>3270412</v>
      </c>
      <c r="U24" s="8">
        <v>3507171</v>
      </c>
      <c r="V24" s="8">
        <v>10056057</v>
      </c>
      <c r="W24" s="8">
        <v>40856909</v>
      </c>
      <c r="X24" s="8">
        <v>40071184</v>
      </c>
      <c r="Y24" s="8">
        <v>785725</v>
      </c>
      <c r="Z24" s="2">
        <v>1.9608230193547564</v>
      </c>
      <c r="AA24" s="6">
        <v>40071184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399633304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>
        <v>7987544</v>
      </c>
      <c r="L26" s="8">
        <v>3196618</v>
      </c>
      <c r="M26" s="8"/>
      <c r="N26" s="8">
        <v>11184162</v>
      </c>
      <c r="O26" s="8">
        <v>7918884</v>
      </c>
      <c r="P26" s="8">
        <v>3274573</v>
      </c>
      <c r="Q26" s="8"/>
      <c r="R26" s="8">
        <v>11193457</v>
      </c>
      <c r="S26" s="8">
        <v>10344169</v>
      </c>
      <c r="T26" s="8">
        <v>3816893</v>
      </c>
      <c r="U26" s="8">
        <v>5383428</v>
      </c>
      <c r="V26" s="8">
        <v>19544490</v>
      </c>
      <c r="W26" s="8">
        <v>58333059</v>
      </c>
      <c r="X26" s="8">
        <v>218793949</v>
      </c>
      <c r="Y26" s="8">
        <v>-160460890</v>
      </c>
      <c r="Z26" s="2">
        <v>-73.338815233871031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108329400</v>
      </c>
      <c r="D27" s="6"/>
      <c r="E27" s="7">
        <v>90632335</v>
      </c>
      <c r="F27" s="8">
        <v>106799105</v>
      </c>
      <c r="G27" s="8"/>
      <c r="H27" s="8"/>
      <c r="I27" s="8"/>
      <c r="J27" s="8"/>
      <c r="K27" s="8">
        <v>34760855</v>
      </c>
      <c r="L27" s="8"/>
      <c r="M27" s="8">
        <v>17380427</v>
      </c>
      <c r="N27" s="8">
        <v>52141282</v>
      </c>
      <c r="O27" s="8"/>
      <c r="P27" s="8"/>
      <c r="Q27" s="8">
        <v>17380427</v>
      </c>
      <c r="R27" s="8">
        <v>17380427</v>
      </c>
      <c r="S27" s="8"/>
      <c r="T27" s="8"/>
      <c r="U27" s="8"/>
      <c r="V27" s="8"/>
      <c r="W27" s="8">
        <v>69521709</v>
      </c>
      <c r="X27" s="8">
        <v>106799105</v>
      </c>
      <c r="Y27" s="8">
        <v>-37277396</v>
      </c>
      <c r="Z27" s="2">
        <v>-34.90422134155525</v>
      </c>
      <c r="AA27" s="6">
        <v>106799105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>
        <v>115280</v>
      </c>
      <c r="Q28" s="8"/>
      <c r="R28" s="8">
        <v>115280</v>
      </c>
      <c r="S28" s="8"/>
      <c r="T28" s="8">
        <v>20662</v>
      </c>
      <c r="U28" s="8"/>
      <c r="V28" s="8">
        <v>20662</v>
      </c>
      <c r="W28" s="8">
        <v>135942</v>
      </c>
      <c r="X28" s="8">
        <v>177669</v>
      </c>
      <c r="Y28" s="8">
        <v>-41727</v>
      </c>
      <c r="Z28" s="2">
        <v>-23.485807878695777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371484089</v>
      </c>
      <c r="D30" s="6"/>
      <c r="E30" s="7">
        <v>305448046</v>
      </c>
      <c r="F30" s="8">
        <v>308485149</v>
      </c>
      <c r="G30" s="8"/>
      <c r="H30" s="8">
        <v>268000</v>
      </c>
      <c r="I30" s="8">
        <v>20197862</v>
      </c>
      <c r="J30" s="8">
        <v>20465862</v>
      </c>
      <c r="K30" s="8">
        <v>1320018</v>
      </c>
      <c r="L30" s="8">
        <v>218730</v>
      </c>
      <c r="M30" s="8">
        <v>110400</v>
      </c>
      <c r="N30" s="8">
        <v>1649148</v>
      </c>
      <c r="O30" s="8">
        <v>10344397</v>
      </c>
      <c r="P30" s="8">
        <v>5685764</v>
      </c>
      <c r="Q30" s="8">
        <v>4935735</v>
      </c>
      <c r="R30" s="8">
        <v>20965896</v>
      </c>
      <c r="S30" s="8">
        <v>5430046</v>
      </c>
      <c r="T30" s="8">
        <v>11960841</v>
      </c>
      <c r="U30" s="8">
        <v>84346797</v>
      </c>
      <c r="V30" s="8">
        <v>101737684</v>
      </c>
      <c r="W30" s="8">
        <v>144818590</v>
      </c>
      <c r="X30" s="8">
        <v>308485149</v>
      </c>
      <c r="Y30" s="8">
        <v>-163666559</v>
      </c>
      <c r="Z30" s="2">
        <v>-53.054923237163678</v>
      </c>
      <c r="AA30" s="6">
        <v>308485149</v>
      </c>
    </row>
    <row r="31" spans="1:27" ht="13.5" x14ac:dyDescent="0.25">
      <c r="A31" s="25" t="s">
        <v>57</v>
      </c>
      <c r="B31" s="24" t="s">
        <v>32</v>
      </c>
      <c r="C31" s="6">
        <v>29458079</v>
      </c>
      <c r="D31" s="6"/>
      <c r="E31" s="7">
        <v>21867726</v>
      </c>
      <c r="F31" s="8">
        <v>47805430</v>
      </c>
      <c r="G31" s="8">
        <v>314500</v>
      </c>
      <c r="H31" s="8">
        <v>818197</v>
      </c>
      <c r="I31" s="8">
        <v>3313604</v>
      </c>
      <c r="J31" s="8">
        <v>4446301</v>
      </c>
      <c r="K31" s="8">
        <v>1366640</v>
      </c>
      <c r="L31" s="8">
        <v>1705675</v>
      </c>
      <c r="M31" s="8">
        <v>3134519</v>
      </c>
      <c r="N31" s="8">
        <v>6206834</v>
      </c>
      <c r="O31" s="8">
        <v>1054386</v>
      </c>
      <c r="P31" s="8">
        <v>2193999</v>
      </c>
      <c r="Q31" s="8">
        <v>3492874</v>
      </c>
      <c r="R31" s="8">
        <v>6741259</v>
      </c>
      <c r="S31" s="8">
        <v>6541695</v>
      </c>
      <c r="T31" s="8">
        <v>19983749</v>
      </c>
      <c r="U31" s="8">
        <v>3440034</v>
      </c>
      <c r="V31" s="8">
        <v>29965478</v>
      </c>
      <c r="W31" s="8">
        <v>47359872</v>
      </c>
      <c r="X31" s="8">
        <v>47805430</v>
      </c>
      <c r="Y31" s="8">
        <v>-445558</v>
      </c>
      <c r="Z31" s="2">
        <v>-0.9320238307656683</v>
      </c>
      <c r="AA31" s="6">
        <v>47805430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4553166</v>
      </c>
      <c r="G33" s="8">
        <v>29461</v>
      </c>
      <c r="H33" s="8">
        <v>28432</v>
      </c>
      <c r="I33" s="8">
        <v>42303</v>
      </c>
      <c r="J33" s="8">
        <v>100196</v>
      </c>
      <c r="K33" s="8">
        <v>35104</v>
      </c>
      <c r="L33" s="8">
        <v>39219</v>
      </c>
      <c r="M33" s="8">
        <v>136973</v>
      </c>
      <c r="N33" s="8">
        <v>211296</v>
      </c>
      <c r="O33" s="8">
        <v>88601</v>
      </c>
      <c r="P33" s="8">
        <v>353414</v>
      </c>
      <c r="Q33" s="8">
        <v>38708</v>
      </c>
      <c r="R33" s="8">
        <v>480723</v>
      </c>
      <c r="S33" s="8">
        <v>32400</v>
      </c>
      <c r="T33" s="8">
        <v>2029013</v>
      </c>
      <c r="U33" s="8">
        <v>222263</v>
      </c>
      <c r="V33" s="8">
        <v>2283676</v>
      </c>
      <c r="W33" s="8">
        <v>3075891</v>
      </c>
      <c r="X33" s="8">
        <v>4553166</v>
      </c>
      <c r="Y33" s="8">
        <v>-1477275</v>
      </c>
      <c r="Z33" s="2">
        <v>-32.445006397746099</v>
      </c>
      <c r="AA33" s="6">
        <v>4553166</v>
      </c>
    </row>
    <row r="34" spans="1:27" ht="13.5" x14ac:dyDescent="0.25">
      <c r="A34" s="23" t="s">
        <v>59</v>
      </c>
      <c r="B34" s="29" t="s">
        <v>32</v>
      </c>
      <c r="C34" s="6">
        <v>8575894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961312973</v>
      </c>
      <c r="D35" s="33">
        <f>SUM(D24:D34)</f>
        <v>0</v>
      </c>
      <c r="E35" s="34">
        <f t="shared" si="1"/>
        <v>678793997</v>
      </c>
      <c r="F35" s="35">
        <f t="shared" si="1"/>
        <v>726685652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49149100</v>
      </c>
      <c r="L35" s="35">
        <f t="shared" si="1"/>
        <v>8831657</v>
      </c>
      <c r="M35" s="35">
        <f t="shared" si="1"/>
        <v>24584888</v>
      </c>
      <c r="N35" s="35">
        <f t="shared" si="1"/>
        <v>82565645</v>
      </c>
      <c r="O35" s="35">
        <f t="shared" si="1"/>
        <v>22906579</v>
      </c>
      <c r="P35" s="35">
        <f t="shared" si="1"/>
        <v>14960281</v>
      </c>
      <c r="Q35" s="35">
        <f t="shared" si="1"/>
        <v>29017500</v>
      </c>
      <c r="R35" s="35">
        <f t="shared" si="1"/>
        <v>66884360</v>
      </c>
      <c r="S35" s="35">
        <f t="shared" si="1"/>
        <v>25626784</v>
      </c>
      <c r="T35" s="35">
        <f t="shared" si="1"/>
        <v>41081570</v>
      </c>
      <c r="U35" s="35">
        <f t="shared" si="1"/>
        <v>96899693</v>
      </c>
      <c r="V35" s="35">
        <f t="shared" si="1"/>
        <v>163608047</v>
      </c>
      <c r="W35" s="35">
        <f t="shared" si="1"/>
        <v>364101972</v>
      </c>
      <c r="X35" s="35">
        <f t="shared" si="1"/>
        <v>726685652</v>
      </c>
      <c r="Y35" s="35">
        <f t="shared" si="1"/>
        <v>-362583680</v>
      </c>
      <c r="Z35" s="36">
        <f>+IF(X35&lt;&gt;0,+(Y35/X35)*100,0)</f>
        <v>-49.895533096338056</v>
      </c>
      <c r="AA35" s="33">
        <f>SUM(AA24:AA34)</f>
        <v>726685652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-137758175</v>
      </c>
      <c r="D37" s="46">
        <f>+D21-D35</f>
        <v>0</v>
      </c>
      <c r="E37" s="47">
        <f t="shared" si="2"/>
        <v>210672166</v>
      </c>
      <c r="F37" s="48">
        <f t="shared" si="2"/>
        <v>176442528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17705990</v>
      </c>
      <c r="L37" s="48">
        <f t="shared" si="2"/>
        <v>67159533</v>
      </c>
      <c r="M37" s="48">
        <f t="shared" si="2"/>
        <v>36907028</v>
      </c>
      <c r="N37" s="48">
        <f t="shared" si="2"/>
        <v>121772551</v>
      </c>
      <c r="O37" s="48">
        <f t="shared" si="2"/>
        <v>44129178</v>
      </c>
      <c r="P37" s="48">
        <f t="shared" si="2"/>
        <v>50923831</v>
      </c>
      <c r="Q37" s="48">
        <f t="shared" si="2"/>
        <v>36564674</v>
      </c>
      <c r="R37" s="48">
        <f t="shared" si="2"/>
        <v>131617683</v>
      </c>
      <c r="S37" s="48">
        <f t="shared" si="2"/>
        <v>40956558</v>
      </c>
      <c r="T37" s="48">
        <f t="shared" si="2"/>
        <v>44604908</v>
      </c>
      <c r="U37" s="48">
        <f t="shared" si="2"/>
        <v>-11244403</v>
      </c>
      <c r="V37" s="48">
        <f t="shared" si="2"/>
        <v>74317063</v>
      </c>
      <c r="W37" s="48">
        <f t="shared" si="2"/>
        <v>496012412</v>
      </c>
      <c r="X37" s="48">
        <f>IF(F21=F35,0,X21-X35)</f>
        <v>176442528</v>
      </c>
      <c r="Y37" s="48">
        <f t="shared" si="2"/>
        <v>319569884</v>
      </c>
      <c r="Z37" s="49">
        <f>+IF(X37&lt;&gt;0,+(Y37/X37)*100,0)</f>
        <v>181.1184002079136</v>
      </c>
      <c r="AA37" s="46">
        <f>+AA21-AA35</f>
        <v>176442528</v>
      </c>
    </row>
    <row r="38" spans="1:27" ht="23.1" customHeight="1" x14ac:dyDescent="0.25">
      <c r="A38" s="50" t="s">
        <v>62</v>
      </c>
      <c r="B38" s="29" t="s">
        <v>32</v>
      </c>
      <c r="C38" s="6">
        <v>28432052</v>
      </c>
      <c r="D38" s="6"/>
      <c r="E38" s="7"/>
      <c r="F38" s="8">
        <v>19638231</v>
      </c>
      <c r="G38" s="8"/>
      <c r="H38" s="8"/>
      <c r="I38" s="8">
        <v>8613372</v>
      </c>
      <c r="J38" s="8">
        <v>8613372</v>
      </c>
      <c r="K38" s="8">
        <v>2222612</v>
      </c>
      <c r="L38" s="8">
        <v>34424</v>
      </c>
      <c r="M38" s="8">
        <v>2660406</v>
      </c>
      <c r="N38" s="8">
        <v>4917442</v>
      </c>
      <c r="O38" s="8"/>
      <c r="P38" s="8"/>
      <c r="Q38" s="8">
        <v>337027</v>
      </c>
      <c r="R38" s="8">
        <v>337027</v>
      </c>
      <c r="S38" s="8">
        <v>1780031</v>
      </c>
      <c r="T38" s="8"/>
      <c r="U38" s="8">
        <v>6270366</v>
      </c>
      <c r="V38" s="8">
        <v>8050397</v>
      </c>
      <c r="W38" s="8">
        <v>21918238</v>
      </c>
      <c r="X38" s="8">
        <v>19638231</v>
      </c>
      <c r="Y38" s="8">
        <v>2280007</v>
      </c>
      <c r="Z38" s="2">
        <v>11.610042676450847</v>
      </c>
      <c r="AA38" s="6">
        <v>19638231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-109326123</v>
      </c>
      <c r="D41" s="56">
        <f>SUM(D37:D40)</f>
        <v>0</v>
      </c>
      <c r="E41" s="57">
        <f t="shared" si="3"/>
        <v>210672166</v>
      </c>
      <c r="F41" s="58">
        <f t="shared" si="3"/>
        <v>196080759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19928602</v>
      </c>
      <c r="L41" s="58">
        <f t="shared" si="3"/>
        <v>67193957</v>
      </c>
      <c r="M41" s="58">
        <f t="shared" si="3"/>
        <v>39567434</v>
      </c>
      <c r="N41" s="58">
        <f t="shared" si="3"/>
        <v>126689993</v>
      </c>
      <c r="O41" s="58">
        <f t="shared" si="3"/>
        <v>44129178</v>
      </c>
      <c r="P41" s="58">
        <f t="shared" si="3"/>
        <v>50923831</v>
      </c>
      <c r="Q41" s="58">
        <f t="shared" si="3"/>
        <v>36901701</v>
      </c>
      <c r="R41" s="58">
        <f t="shared" si="3"/>
        <v>131954710</v>
      </c>
      <c r="S41" s="58">
        <f t="shared" si="3"/>
        <v>42736589</v>
      </c>
      <c r="T41" s="58">
        <f t="shared" si="3"/>
        <v>44604908</v>
      </c>
      <c r="U41" s="58">
        <f t="shared" si="3"/>
        <v>-4974037</v>
      </c>
      <c r="V41" s="58">
        <f t="shared" si="3"/>
        <v>82367460</v>
      </c>
      <c r="W41" s="58">
        <f t="shared" si="3"/>
        <v>517930650</v>
      </c>
      <c r="X41" s="58">
        <f t="shared" si="3"/>
        <v>196080759</v>
      </c>
      <c r="Y41" s="58">
        <f t="shared" si="3"/>
        <v>321849891</v>
      </c>
      <c r="Z41" s="59">
        <f>+IF(X41&lt;&gt;0,+(Y41/X41)*100,0)</f>
        <v>164.14149590271629</v>
      </c>
      <c r="AA41" s="56">
        <f>SUM(AA37:AA40)</f>
        <v>196080759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-109326123</v>
      </c>
      <c r="D43" s="64">
        <f>+D41-D42</f>
        <v>0</v>
      </c>
      <c r="E43" s="65">
        <f t="shared" si="4"/>
        <v>210672166</v>
      </c>
      <c r="F43" s="66">
        <f t="shared" si="4"/>
        <v>196080759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19928602</v>
      </c>
      <c r="L43" s="66">
        <f t="shared" si="4"/>
        <v>67193957</v>
      </c>
      <c r="M43" s="66">
        <f t="shared" si="4"/>
        <v>39567434</v>
      </c>
      <c r="N43" s="66">
        <f t="shared" si="4"/>
        <v>126689993</v>
      </c>
      <c r="O43" s="66">
        <f t="shared" si="4"/>
        <v>44129178</v>
      </c>
      <c r="P43" s="66">
        <f t="shared" si="4"/>
        <v>50923831</v>
      </c>
      <c r="Q43" s="66">
        <f t="shared" si="4"/>
        <v>36901701</v>
      </c>
      <c r="R43" s="66">
        <f t="shared" si="4"/>
        <v>131954710</v>
      </c>
      <c r="S43" s="66">
        <f t="shared" si="4"/>
        <v>42736589</v>
      </c>
      <c r="T43" s="66">
        <f t="shared" si="4"/>
        <v>44604908</v>
      </c>
      <c r="U43" s="66">
        <f t="shared" si="4"/>
        <v>-4974037</v>
      </c>
      <c r="V43" s="66">
        <f t="shared" si="4"/>
        <v>82367460</v>
      </c>
      <c r="W43" s="66">
        <f t="shared" si="4"/>
        <v>517930650</v>
      </c>
      <c r="X43" s="66">
        <f t="shared" si="4"/>
        <v>196080759</v>
      </c>
      <c r="Y43" s="66">
        <f t="shared" si="4"/>
        <v>321849891</v>
      </c>
      <c r="Z43" s="67">
        <f>+IF(X43&lt;&gt;0,+(Y43/X43)*100,0)</f>
        <v>164.14149590271629</v>
      </c>
      <c r="AA43" s="64">
        <f>+AA41-AA42</f>
        <v>196080759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-109326123</v>
      </c>
      <c r="D45" s="56">
        <f>SUM(D43:D44)</f>
        <v>0</v>
      </c>
      <c r="E45" s="57">
        <f t="shared" si="5"/>
        <v>210672166</v>
      </c>
      <c r="F45" s="58">
        <f t="shared" si="5"/>
        <v>196080759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19928602</v>
      </c>
      <c r="L45" s="58">
        <f t="shared" si="5"/>
        <v>67193957</v>
      </c>
      <c r="M45" s="58">
        <f t="shared" si="5"/>
        <v>39567434</v>
      </c>
      <c r="N45" s="58">
        <f t="shared" si="5"/>
        <v>126689993</v>
      </c>
      <c r="O45" s="58">
        <f t="shared" si="5"/>
        <v>44129178</v>
      </c>
      <c r="P45" s="58">
        <f t="shared" si="5"/>
        <v>50923831</v>
      </c>
      <c r="Q45" s="58">
        <f t="shared" si="5"/>
        <v>36901701</v>
      </c>
      <c r="R45" s="58">
        <f t="shared" si="5"/>
        <v>131954710</v>
      </c>
      <c r="S45" s="58">
        <f t="shared" si="5"/>
        <v>42736589</v>
      </c>
      <c r="T45" s="58">
        <f t="shared" si="5"/>
        <v>44604908</v>
      </c>
      <c r="U45" s="58">
        <f t="shared" si="5"/>
        <v>-4974037</v>
      </c>
      <c r="V45" s="58">
        <f t="shared" si="5"/>
        <v>82367460</v>
      </c>
      <c r="W45" s="58">
        <f t="shared" si="5"/>
        <v>517930650</v>
      </c>
      <c r="X45" s="58">
        <f t="shared" si="5"/>
        <v>196080759</v>
      </c>
      <c r="Y45" s="58">
        <f t="shared" si="5"/>
        <v>321849891</v>
      </c>
      <c r="Z45" s="59">
        <f>+IF(X45&lt;&gt;0,+(Y45/X45)*100,0)</f>
        <v>164.14149590271629</v>
      </c>
      <c r="AA45" s="56">
        <f>SUM(AA43:AA44)</f>
        <v>196080759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-109326123</v>
      </c>
      <c r="D47" s="71">
        <f>SUM(D45:D46)</f>
        <v>0</v>
      </c>
      <c r="E47" s="72">
        <f t="shared" si="6"/>
        <v>210672166</v>
      </c>
      <c r="F47" s="73">
        <f t="shared" si="6"/>
        <v>196080759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19928602</v>
      </c>
      <c r="L47" s="74">
        <f t="shared" si="6"/>
        <v>67193957</v>
      </c>
      <c r="M47" s="73">
        <f t="shared" si="6"/>
        <v>39567434</v>
      </c>
      <c r="N47" s="73">
        <f t="shared" si="6"/>
        <v>126689993</v>
      </c>
      <c r="O47" s="74">
        <f t="shared" si="6"/>
        <v>44129178</v>
      </c>
      <c r="P47" s="74">
        <f t="shared" si="6"/>
        <v>50923831</v>
      </c>
      <c r="Q47" s="74">
        <f t="shared" si="6"/>
        <v>36901701</v>
      </c>
      <c r="R47" s="74">
        <f t="shared" si="6"/>
        <v>131954710</v>
      </c>
      <c r="S47" s="74">
        <f t="shared" si="6"/>
        <v>42736589</v>
      </c>
      <c r="T47" s="73">
        <f t="shared" si="6"/>
        <v>44604908</v>
      </c>
      <c r="U47" s="73">
        <f t="shared" si="6"/>
        <v>-4974037</v>
      </c>
      <c r="V47" s="74">
        <f t="shared" si="6"/>
        <v>82367460</v>
      </c>
      <c r="W47" s="74">
        <f t="shared" si="6"/>
        <v>517930650</v>
      </c>
      <c r="X47" s="74">
        <f t="shared" si="6"/>
        <v>196080759</v>
      </c>
      <c r="Y47" s="74">
        <f t="shared" si="6"/>
        <v>321849891</v>
      </c>
      <c r="Z47" s="75">
        <f>+IF(X47&lt;&gt;0,+(Y47/X47)*100,0)</f>
        <v>164.14149590271629</v>
      </c>
      <c r="AA47" s="76">
        <f>SUM(AA45:AA46)</f>
        <v>196080759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111262929</v>
      </c>
      <c r="D7" s="6">
        <v>121542280</v>
      </c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>
        <v>-1587458</v>
      </c>
      <c r="L7" s="8">
        <v>23344046</v>
      </c>
      <c r="M7" s="8">
        <v>-3342717</v>
      </c>
      <c r="N7" s="8">
        <v>18413871</v>
      </c>
      <c r="O7" s="8">
        <v>23126998</v>
      </c>
      <c r="P7" s="8">
        <v>8362281</v>
      </c>
      <c r="Q7" s="8">
        <v>7214370</v>
      </c>
      <c r="R7" s="8">
        <v>38703649</v>
      </c>
      <c r="S7" s="8">
        <v>16056753</v>
      </c>
      <c r="T7" s="8">
        <v>2649370</v>
      </c>
      <c r="U7" s="8">
        <v>-4895480</v>
      </c>
      <c r="V7" s="8">
        <v>13810643</v>
      </c>
      <c r="W7" s="8">
        <v>121542277</v>
      </c>
      <c r="X7" s="8">
        <v>96871570</v>
      </c>
      <c r="Y7" s="8">
        <v>24670707</v>
      </c>
      <c r="Z7" s="2">
        <v>25.467437969674695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1860000</v>
      </c>
      <c r="Y11" s="8">
        <v>-1860000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111262929</v>
      </c>
      <c r="D21" s="33">
        <f t="shared" si="0"/>
        <v>121542280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-1587458</v>
      </c>
      <c r="L21" s="35">
        <f t="shared" si="0"/>
        <v>23344046</v>
      </c>
      <c r="M21" s="35">
        <f t="shared" si="0"/>
        <v>-3342717</v>
      </c>
      <c r="N21" s="35">
        <f t="shared" si="0"/>
        <v>18413871</v>
      </c>
      <c r="O21" s="35">
        <f t="shared" si="0"/>
        <v>23126998</v>
      </c>
      <c r="P21" s="35">
        <f t="shared" si="0"/>
        <v>8362281</v>
      </c>
      <c r="Q21" s="35">
        <f t="shared" si="0"/>
        <v>7214370</v>
      </c>
      <c r="R21" s="35">
        <f t="shared" si="0"/>
        <v>38703649</v>
      </c>
      <c r="S21" s="35">
        <f t="shared" si="0"/>
        <v>16056753</v>
      </c>
      <c r="T21" s="35">
        <f t="shared" si="0"/>
        <v>2649370</v>
      </c>
      <c r="U21" s="35">
        <f t="shared" si="0"/>
        <v>-4895480</v>
      </c>
      <c r="V21" s="35">
        <f t="shared" si="0"/>
        <v>13810643</v>
      </c>
      <c r="W21" s="35">
        <f t="shared" si="0"/>
        <v>121542277</v>
      </c>
      <c r="X21" s="35">
        <f t="shared" si="0"/>
        <v>98731570</v>
      </c>
      <c r="Y21" s="35">
        <f t="shared" si="0"/>
        <v>22810707</v>
      </c>
      <c r="Z21" s="36">
        <f>+IF(X21&lt;&gt;0,+(Y21/X21)*100,0)</f>
        <v>23.103762048957595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35879242</v>
      </c>
      <c r="D24" s="6">
        <v>39111622</v>
      </c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>
        <v>3238988</v>
      </c>
      <c r="L24" s="8">
        <v>3106199</v>
      </c>
      <c r="M24" s="8">
        <v>3684094</v>
      </c>
      <c r="N24" s="8">
        <v>10029281</v>
      </c>
      <c r="O24" s="8">
        <v>3242274</v>
      </c>
      <c r="P24" s="8">
        <v>3289398</v>
      </c>
      <c r="Q24" s="8">
        <v>3070760</v>
      </c>
      <c r="R24" s="8">
        <v>9602432</v>
      </c>
      <c r="S24" s="8">
        <v>3282998</v>
      </c>
      <c r="T24" s="8">
        <v>3276519</v>
      </c>
      <c r="U24" s="8">
        <v>3337266</v>
      </c>
      <c r="V24" s="8">
        <v>9896783</v>
      </c>
      <c r="W24" s="8">
        <v>39111587</v>
      </c>
      <c r="X24" s="8">
        <v>35163690</v>
      </c>
      <c r="Y24" s="8">
        <v>3947897</v>
      </c>
      <c r="Z24" s="2">
        <v>11.227197714460569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218948113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34286192</v>
      </c>
      <c r="Y27" s="8">
        <v>-34286192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22043763</v>
      </c>
      <c r="D30" s="6">
        <v>6813800</v>
      </c>
      <c r="E30" s="7">
        <v>29892000</v>
      </c>
      <c r="F30" s="8">
        <v>29892000</v>
      </c>
      <c r="G30" s="8"/>
      <c r="H30" s="8"/>
      <c r="I30" s="8"/>
      <c r="J30" s="8"/>
      <c r="K30" s="8">
        <v>3943917</v>
      </c>
      <c r="L30" s="8">
        <v>83535</v>
      </c>
      <c r="M30" s="8"/>
      <c r="N30" s="8">
        <v>4027452</v>
      </c>
      <c r="O30" s="8"/>
      <c r="P30" s="8">
        <v>739685</v>
      </c>
      <c r="Q30" s="8">
        <v>340849</v>
      </c>
      <c r="R30" s="8">
        <v>1080534</v>
      </c>
      <c r="S30" s="8">
        <v>275239</v>
      </c>
      <c r="T30" s="8">
        <v>428491</v>
      </c>
      <c r="U30" s="8">
        <v>1002081</v>
      </c>
      <c r="V30" s="8">
        <v>1705811</v>
      </c>
      <c r="W30" s="8">
        <v>6813797</v>
      </c>
      <c r="X30" s="8">
        <v>29892000</v>
      </c>
      <c r="Y30" s="8">
        <v>-23078203</v>
      </c>
      <c r="Z30" s="2">
        <v>-77.205282349792597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12554205</v>
      </c>
      <c r="D31" s="6">
        <v>11353648</v>
      </c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>
        <v>1186251</v>
      </c>
      <c r="L31" s="8">
        <v>562381</v>
      </c>
      <c r="M31" s="8">
        <v>827542</v>
      </c>
      <c r="N31" s="8">
        <v>2576174</v>
      </c>
      <c r="O31" s="8">
        <v>873202</v>
      </c>
      <c r="P31" s="8">
        <v>1019399</v>
      </c>
      <c r="Q31" s="8">
        <v>858558</v>
      </c>
      <c r="R31" s="8">
        <v>2751159</v>
      </c>
      <c r="S31" s="8">
        <v>407800</v>
      </c>
      <c r="T31" s="8">
        <v>1011394</v>
      </c>
      <c r="U31" s="8">
        <v>2954091</v>
      </c>
      <c r="V31" s="8">
        <v>4373285</v>
      </c>
      <c r="W31" s="8">
        <v>11353634</v>
      </c>
      <c r="X31" s="8">
        <v>19700000</v>
      </c>
      <c r="Y31" s="8">
        <v>-8346366</v>
      </c>
      <c r="Z31" s="2">
        <v>-42.367340101522842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184094</v>
      </c>
      <c r="D33" s="6">
        <v>352584</v>
      </c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>
        <v>3025</v>
      </c>
      <c r="L33" s="8">
        <v>4813</v>
      </c>
      <c r="M33" s="8">
        <v>4800</v>
      </c>
      <c r="N33" s="8">
        <v>12638</v>
      </c>
      <c r="O33" s="8"/>
      <c r="P33" s="8"/>
      <c r="Q33" s="8"/>
      <c r="R33" s="8"/>
      <c r="S33" s="8">
        <v>318968</v>
      </c>
      <c r="T33" s="8"/>
      <c r="U33" s="8">
        <v>200</v>
      </c>
      <c r="V33" s="8">
        <v>319168</v>
      </c>
      <c r="W33" s="8">
        <v>352585</v>
      </c>
      <c r="X33" s="8">
        <v>1015000</v>
      </c>
      <c r="Y33" s="8">
        <v>-662415</v>
      </c>
      <c r="Z33" s="2">
        <v>-65.262561576354685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289609417</v>
      </c>
      <c r="D35" s="33">
        <f>SUM(D24:D34)</f>
        <v>57631654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8372181</v>
      </c>
      <c r="L35" s="35">
        <f t="shared" si="1"/>
        <v>3756928</v>
      </c>
      <c r="M35" s="35">
        <f t="shared" si="1"/>
        <v>4516436</v>
      </c>
      <c r="N35" s="35">
        <f t="shared" si="1"/>
        <v>16645545</v>
      </c>
      <c r="O35" s="35">
        <f t="shared" si="1"/>
        <v>4115476</v>
      </c>
      <c r="P35" s="35">
        <f t="shared" si="1"/>
        <v>5048482</v>
      </c>
      <c r="Q35" s="35">
        <f t="shared" si="1"/>
        <v>4270167</v>
      </c>
      <c r="R35" s="35">
        <f t="shared" si="1"/>
        <v>13434125</v>
      </c>
      <c r="S35" s="35">
        <f t="shared" si="1"/>
        <v>4285005</v>
      </c>
      <c r="T35" s="35">
        <f t="shared" si="1"/>
        <v>4716404</v>
      </c>
      <c r="U35" s="35">
        <f t="shared" si="1"/>
        <v>7293638</v>
      </c>
      <c r="V35" s="35">
        <f t="shared" si="1"/>
        <v>16295047</v>
      </c>
      <c r="W35" s="35">
        <f t="shared" si="1"/>
        <v>57631603</v>
      </c>
      <c r="X35" s="35">
        <f t="shared" si="1"/>
        <v>120056882</v>
      </c>
      <c r="Y35" s="35">
        <f t="shared" si="1"/>
        <v>-62425279</v>
      </c>
      <c r="Z35" s="36">
        <f>+IF(X35&lt;&gt;0,+(Y35/X35)*100,0)</f>
        <v>-51.996418664279489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-178346488</v>
      </c>
      <c r="D37" s="46">
        <f>+D21-D35</f>
        <v>63910626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-9959639</v>
      </c>
      <c r="L37" s="48">
        <f t="shared" si="2"/>
        <v>19587118</v>
      </c>
      <c r="M37" s="48">
        <f t="shared" si="2"/>
        <v>-7859153</v>
      </c>
      <c r="N37" s="48">
        <f t="shared" si="2"/>
        <v>1768326</v>
      </c>
      <c r="O37" s="48">
        <f t="shared" si="2"/>
        <v>19011522</v>
      </c>
      <c r="P37" s="48">
        <f t="shared" si="2"/>
        <v>3313799</v>
      </c>
      <c r="Q37" s="48">
        <f t="shared" si="2"/>
        <v>2944203</v>
      </c>
      <c r="R37" s="48">
        <f t="shared" si="2"/>
        <v>25269524</v>
      </c>
      <c r="S37" s="48">
        <f t="shared" si="2"/>
        <v>11771748</v>
      </c>
      <c r="T37" s="48">
        <f t="shared" si="2"/>
        <v>-2067034</v>
      </c>
      <c r="U37" s="48">
        <f t="shared" si="2"/>
        <v>-12189118</v>
      </c>
      <c r="V37" s="48">
        <f t="shared" si="2"/>
        <v>-2484404</v>
      </c>
      <c r="W37" s="48">
        <f t="shared" si="2"/>
        <v>63910674</v>
      </c>
      <c r="X37" s="48">
        <f>IF(F21=F35,0,X21-X35)</f>
        <v>-21325312</v>
      </c>
      <c r="Y37" s="48">
        <f t="shared" si="2"/>
        <v>85235986</v>
      </c>
      <c r="Z37" s="49">
        <f>+IF(X37&lt;&gt;0,+(Y37/X37)*100,0)</f>
        <v>-399.69396930745961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54069515</v>
      </c>
      <c r="D38" s="6">
        <v>39798737</v>
      </c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>
        <v>3729551</v>
      </c>
      <c r="L38" s="8">
        <v>2346580</v>
      </c>
      <c r="M38" s="8">
        <v>2524572</v>
      </c>
      <c r="N38" s="8">
        <v>8600703</v>
      </c>
      <c r="O38" s="8"/>
      <c r="P38" s="8">
        <v>2575763</v>
      </c>
      <c r="Q38" s="8">
        <v>2701935</v>
      </c>
      <c r="R38" s="8">
        <v>5277698</v>
      </c>
      <c r="S38" s="8"/>
      <c r="T38" s="8">
        <v>326981</v>
      </c>
      <c r="U38" s="8">
        <v>18287208</v>
      </c>
      <c r="V38" s="8">
        <v>18614189</v>
      </c>
      <c r="W38" s="8">
        <v>39798735</v>
      </c>
      <c r="X38" s="8">
        <v>59493000</v>
      </c>
      <c r="Y38" s="8">
        <v>-19694265</v>
      </c>
      <c r="Z38" s="2">
        <v>-33.103499571378151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-124276973</v>
      </c>
      <c r="D41" s="56">
        <f>SUM(D37:D40)</f>
        <v>103709363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-6230088</v>
      </c>
      <c r="L41" s="58">
        <f t="shared" si="3"/>
        <v>21933698</v>
      </c>
      <c r="M41" s="58">
        <f t="shared" si="3"/>
        <v>-5334581</v>
      </c>
      <c r="N41" s="58">
        <f t="shared" si="3"/>
        <v>10369029</v>
      </c>
      <c r="O41" s="58">
        <f t="shared" si="3"/>
        <v>19011522</v>
      </c>
      <c r="P41" s="58">
        <f t="shared" si="3"/>
        <v>5889562</v>
      </c>
      <c r="Q41" s="58">
        <f t="shared" si="3"/>
        <v>5646138</v>
      </c>
      <c r="R41" s="58">
        <f t="shared" si="3"/>
        <v>30547222</v>
      </c>
      <c r="S41" s="58">
        <f t="shared" si="3"/>
        <v>11771748</v>
      </c>
      <c r="T41" s="58">
        <f t="shared" si="3"/>
        <v>-1740053</v>
      </c>
      <c r="U41" s="58">
        <f t="shared" si="3"/>
        <v>6098090</v>
      </c>
      <c r="V41" s="58">
        <f t="shared" si="3"/>
        <v>16129785</v>
      </c>
      <c r="W41" s="58">
        <f t="shared" si="3"/>
        <v>103709409</v>
      </c>
      <c r="X41" s="58">
        <f t="shared" si="3"/>
        <v>38167688</v>
      </c>
      <c r="Y41" s="58">
        <f t="shared" si="3"/>
        <v>65541721</v>
      </c>
      <c r="Z41" s="59">
        <f>+IF(X41&lt;&gt;0,+(Y41/X41)*100,0)</f>
        <v>171.72043797884743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-124276973</v>
      </c>
      <c r="D43" s="64">
        <f>+D41-D42</f>
        <v>103709363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-6230088</v>
      </c>
      <c r="L43" s="66">
        <f t="shared" si="4"/>
        <v>21933698</v>
      </c>
      <c r="M43" s="66">
        <f t="shared" si="4"/>
        <v>-5334581</v>
      </c>
      <c r="N43" s="66">
        <f t="shared" si="4"/>
        <v>10369029</v>
      </c>
      <c r="O43" s="66">
        <f t="shared" si="4"/>
        <v>19011522</v>
      </c>
      <c r="P43" s="66">
        <f t="shared" si="4"/>
        <v>5889562</v>
      </c>
      <c r="Q43" s="66">
        <f t="shared" si="4"/>
        <v>5646138</v>
      </c>
      <c r="R43" s="66">
        <f t="shared" si="4"/>
        <v>30547222</v>
      </c>
      <c r="S43" s="66">
        <f t="shared" si="4"/>
        <v>11771748</v>
      </c>
      <c r="T43" s="66">
        <f t="shared" si="4"/>
        <v>-1740053</v>
      </c>
      <c r="U43" s="66">
        <f t="shared" si="4"/>
        <v>6098090</v>
      </c>
      <c r="V43" s="66">
        <f t="shared" si="4"/>
        <v>16129785</v>
      </c>
      <c r="W43" s="66">
        <f t="shared" si="4"/>
        <v>103709409</v>
      </c>
      <c r="X43" s="66">
        <f t="shared" si="4"/>
        <v>38167688</v>
      </c>
      <c r="Y43" s="66">
        <f t="shared" si="4"/>
        <v>65541721</v>
      </c>
      <c r="Z43" s="67">
        <f>+IF(X43&lt;&gt;0,+(Y43/X43)*100,0)</f>
        <v>171.72043797884743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-124276973</v>
      </c>
      <c r="D45" s="56">
        <f>SUM(D43:D44)</f>
        <v>103709363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-6230088</v>
      </c>
      <c r="L45" s="58">
        <f t="shared" si="5"/>
        <v>21933698</v>
      </c>
      <c r="M45" s="58">
        <f t="shared" si="5"/>
        <v>-5334581</v>
      </c>
      <c r="N45" s="58">
        <f t="shared" si="5"/>
        <v>10369029</v>
      </c>
      <c r="O45" s="58">
        <f t="shared" si="5"/>
        <v>19011522</v>
      </c>
      <c r="P45" s="58">
        <f t="shared" si="5"/>
        <v>5889562</v>
      </c>
      <c r="Q45" s="58">
        <f t="shared" si="5"/>
        <v>5646138</v>
      </c>
      <c r="R45" s="58">
        <f t="shared" si="5"/>
        <v>30547222</v>
      </c>
      <c r="S45" s="58">
        <f t="shared" si="5"/>
        <v>11771748</v>
      </c>
      <c r="T45" s="58">
        <f t="shared" si="5"/>
        <v>-1740053</v>
      </c>
      <c r="U45" s="58">
        <f t="shared" si="5"/>
        <v>6098090</v>
      </c>
      <c r="V45" s="58">
        <f t="shared" si="5"/>
        <v>16129785</v>
      </c>
      <c r="W45" s="58">
        <f t="shared" si="5"/>
        <v>103709409</v>
      </c>
      <c r="X45" s="58">
        <f t="shared" si="5"/>
        <v>38167688</v>
      </c>
      <c r="Y45" s="58">
        <f t="shared" si="5"/>
        <v>65541721</v>
      </c>
      <c r="Z45" s="59">
        <f>+IF(X45&lt;&gt;0,+(Y45/X45)*100,0)</f>
        <v>171.72043797884743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-124276973</v>
      </c>
      <c r="D47" s="71">
        <f>SUM(D45:D46)</f>
        <v>103709363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-6230088</v>
      </c>
      <c r="L47" s="74">
        <f t="shared" si="6"/>
        <v>21933698</v>
      </c>
      <c r="M47" s="73">
        <f t="shared" si="6"/>
        <v>-5334581</v>
      </c>
      <c r="N47" s="73">
        <f t="shared" si="6"/>
        <v>10369029</v>
      </c>
      <c r="O47" s="74">
        <f t="shared" si="6"/>
        <v>19011522</v>
      </c>
      <c r="P47" s="74">
        <f t="shared" si="6"/>
        <v>5889562</v>
      </c>
      <c r="Q47" s="74">
        <f t="shared" si="6"/>
        <v>5646138</v>
      </c>
      <c r="R47" s="74">
        <f t="shared" si="6"/>
        <v>30547222</v>
      </c>
      <c r="S47" s="74">
        <f t="shared" si="6"/>
        <v>11771748</v>
      </c>
      <c r="T47" s="73">
        <f t="shared" si="6"/>
        <v>-1740053</v>
      </c>
      <c r="U47" s="73">
        <f t="shared" si="6"/>
        <v>6098090</v>
      </c>
      <c r="V47" s="74">
        <f t="shared" si="6"/>
        <v>16129785</v>
      </c>
      <c r="W47" s="74">
        <f t="shared" si="6"/>
        <v>103709409</v>
      </c>
      <c r="X47" s="74">
        <f t="shared" si="6"/>
        <v>38167688</v>
      </c>
      <c r="Y47" s="74">
        <f t="shared" si="6"/>
        <v>65541721</v>
      </c>
      <c r="Z47" s="75">
        <f>+IF(X47&lt;&gt;0,+(Y47/X47)*100,0)</f>
        <v>171.72043797884743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173984169</v>
      </c>
      <c r="G7" s="8">
        <v>10684527</v>
      </c>
      <c r="H7" s="8">
        <v>9865159</v>
      </c>
      <c r="I7" s="8">
        <v>11167099</v>
      </c>
      <c r="J7" s="8">
        <v>31716785</v>
      </c>
      <c r="K7" s="8">
        <v>12549323</v>
      </c>
      <c r="L7" s="8">
        <v>13159144</v>
      </c>
      <c r="M7" s="8">
        <v>13783863</v>
      </c>
      <c r="N7" s="8">
        <v>39492330</v>
      </c>
      <c r="O7" s="8">
        <v>16005997</v>
      </c>
      <c r="P7" s="8">
        <v>18755479</v>
      </c>
      <c r="Q7" s="8">
        <v>18248723</v>
      </c>
      <c r="R7" s="8">
        <v>53010199</v>
      </c>
      <c r="S7" s="8">
        <v>16851233</v>
      </c>
      <c r="T7" s="8">
        <v>17211611</v>
      </c>
      <c r="U7" s="8">
        <v>13279962</v>
      </c>
      <c r="V7" s="8">
        <v>47342806</v>
      </c>
      <c r="W7" s="8">
        <v>171562120</v>
      </c>
      <c r="X7" s="8">
        <v>173984169</v>
      </c>
      <c r="Y7" s="8">
        <v>-2422049</v>
      </c>
      <c r="Z7" s="2">
        <v>-1.3921088418107741</v>
      </c>
      <c r="AA7" s="6">
        <v>173984169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>
        <v>159602</v>
      </c>
      <c r="L13" s="8">
        <v>178563</v>
      </c>
      <c r="M13" s="8">
        <v>185626</v>
      </c>
      <c r="N13" s="8">
        <v>523791</v>
      </c>
      <c r="O13" s="8">
        <v>193564</v>
      </c>
      <c r="P13" s="8">
        <v>205920</v>
      </c>
      <c r="Q13" s="8">
        <v>222217</v>
      </c>
      <c r="R13" s="8">
        <v>621701</v>
      </c>
      <c r="S13" s="8">
        <v>232547</v>
      </c>
      <c r="T13" s="8">
        <v>233528</v>
      </c>
      <c r="U13" s="8">
        <v>243651</v>
      </c>
      <c r="V13" s="8">
        <v>709726</v>
      </c>
      <c r="W13" s="8">
        <v>2461701</v>
      </c>
      <c r="X13" s="8">
        <v>2682351</v>
      </c>
      <c r="Y13" s="8">
        <v>-220650</v>
      </c>
      <c r="Z13" s="2">
        <v>-8.2259927951263645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>
        <v>1315</v>
      </c>
      <c r="P16" s="8">
        <v>380</v>
      </c>
      <c r="Q16" s="8">
        <v>230</v>
      </c>
      <c r="R16" s="8">
        <v>1925</v>
      </c>
      <c r="S16" s="8">
        <v>310</v>
      </c>
      <c r="T16" s="8">
        <v>175</v>
      </c>
      <c r="U16" s="8">
        <v>705</v>
      </c>
      <c r="V16" s="8">
        <v>1190</v>
      </c>
      <c r="W16" s="8">
        <v>6140</v>
      </c>
      <c r="X16" s="8">
        <v>4896</v>
      </c>
      <c r="Y16" s="8">
        <v>1244</v>
      </c>
      <c r="Z16" s="2">
        <v>25.408496732026144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>
        <v>1377877</v>
      </c>
      <c r="L18" s="8">
        <v>2965296</v>
      </c>
      <c r="M18" s="8">
        <v>6197600</v>
      </c>
      <c r="N18" s="8">
        <v>10540773</v>
      </c>
      <c r="O18" s="8">
        <v>114723</v>
      </c>
      <c r="P18" s="8">
        <v>62491</v>
      </c>
      <c r="Q18" s="8">
        <v>4415074</v>
      </c>
      <c r="R18" s="8">
        <v>4592288</v>
      </c>
      <c r="S18" s="8"/>
      <c r="T18" s="8">
        <v>435442</v>
      </c>
      <c r="U18" s="8"/>
      <c r="V18" s="8">
        <v>435442</v>
      </c>
      <c r="W18" s="8">
        <v>19324266</v>
      </c>
      <c r="X18" s="8">
        <v>18909963</v>
      </c>
      <c r="Y18" s="8">
        <v>414303</v>
      </c>
      <c r="Z18" s="2">
        <v>2.1909244349129606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1866285</v>
      </c>
      <c r="G19" s="26">
        <v>53572</v>
      </c>
      <c r="H19" s="26">
        <v>15079</v>
      </c>
      <c r="I19" s="26">
        <v>32202</v>
      </c>
      <c r="J19" s="26">
        <v>100853</v>
      </c>
      <c r="K19" s="26">
        <v>44702</v>
      </c>
      <c r="L19" s="26">
        <v>50941</v>
      </c>
      <c r="M19" s="26">
        <v>81015</v>
      </c>
      <c r="N19" s="26">
        <v>176658</v>
      </c>
      <c r="O19" s="26">
        <v>10147</v>
      </c>
      <c r="P19" s="26">
        <v>2741</v>
      </c>
      <c r="Q19" s="26">
        <v>63058</v>
      </c>
      <c r="R19" s="26">
        <v>75946</v>
      </c>
      <c r="S19" s="26">
        <v>40426</v>
      </c>
      <c r="T19" s="26">
        <v>45723</v>
      </c>
      <c r="U19" s="26">
        <v>33089</v>
      </c>
      <c r="V19" s="26">
        <v>119238</v>
      </c>
      <c r="W19" s="26">
        <v>472695</v>
      </c>
      <c r="X19" s="26">
        <v>1866285</v>
      </c>
      <c r="Y19" s="26">
        <v>-1393590</v>
      </c>
      <c r="Z19" s="27">
        <v>-74.671874874416289</v>
      </c>
      <c r="AA19" s="28">
        <v>1866285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197447664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14131814</v>
      </c>
      <c r="L21" s="35">
        <f t="shared" si="0"/>
        <v>16354039</v>
      </c>
      <c r="M21" s="35">
        <f t="shared" si="0"/>
        <v>20249219</v>
      </c>
      <c r="N21" s="35">
        <f t="shared" si="0"/>
        <v>50735072</v>
      </c>
      <c r="O21" s="35">
        <f t="shared" si="0"/>
        <v>16325746</v>
      </c>
      <c r="P21" s="35">
        <f t="shared" si="0"/>
        <v>19027011</v>
      </c>
      <c r="Q21" s="35">
        <f t="shared" si="0"/>
        <v>22949302</v>
      </c>
      <c r="R21" s="35">
        <f t="shared" si="0"/>
        <v>58302059</v>
      </c>
      <c r="S21" s="35">
        <f t="shared" si="0"/>
        <v>17124516</v>
      </c>
      <c r="T21" s="35">
        <f t="shared" si="0"/>
        <v>17926479</v>
      </c>
      <c r="U21" s="35">
        <f t="shared" si="0"/>
        <v>13557407</v>
      </c>
      <c r="V21" s="35">
        <f t="shared" si="0"/>
        <v>48608402</v>
      </c>
      <c r="W21" s="35">
        <f t="shared" si="0"/>
        <v>193826922</v>
      </c>
      <c r="X21" s="35">
        <f t="shared" si="0"/>
        <v>197447664</v>
      </c>
      <c r="Y21" s="35">
        <f t="shared" si="0"/>
        <v>-3620742</v>
      </c>
      <c r="Z21" s="36">
        <f>+IF(X21&lt;&gt;0,+(Y21/X21)*100,0)</f>
        <v>-1.8337730245317059</v>
      </c>
      <c r="AA21" s="33">
        <f>SUM(AA5:AA20)</f>
        <v>197447664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27867990</v>
      </c>
      <c r="G24" s="8">
        <v>1959845</v>
      </c>
      <c r="H24" s="8">
        <v>2049597</v>
      </c>
      <c r="I24" s="8">
        <v>1940154</v>
      </c>
      <c r="J24" s="8">
        <v>5949596</v>
      </c>
      <c r="K24" s="8">
        <v>2717703</v>
      </c>
      <c r="L24" s="8">
        <v>3377263</v>
      </c>
      <c r="M24" s="8">
        <v>2451008</v>
      </c>
      <c r="N24" s="8">
        <v>8545974</v>
      </c>
      <c r="O24" s="8">
        <v>2186855</v>
      </c>
      <c r="P24" s="8">
        <v>1803452</v>
      </c>
      <c r="Q24" s="8">
        <v>2205987</v>
      </c>
      <c r="R24" s="8">
        <v>6196294</v>
      </c>
      <c r="S24" s="8">
        <v>2058652</v>
      </c>
      <c r="T24" s="8">
        <v>2490477</v>
      </c>
      <c r="U24" s="8">
        <v>2183634</v>
      </c>
      <c r="V24" s="8">
        <v>6732763</v>
      </c>
      <c r="W24" s="8">
        <v>27424627</v>
      </c>
      <c r="X24" s="8">
        <v>27867990</v>
      </c>
      <c r="Y24" s="8">
        <v>-443363</v>
      </c>
      <c r="Z24" s="2">
        <v>-1.5909399996196352</v>
      </c>
      <c r="AA24" s="6">
        <v>27867990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>
        <v>1475572</v>
      </c>
      <c r="L26" s="8">
        <v>1475572</v>
      </c>
      <c r="M26" s="8">
        <v>1475572</v>
      </c>
      <c r="N26" s="8">
        <v>4426716</v>
      </c>
      <c r="O26" s="8">
        <v>1475572</v>
      </c>
      <c r="P26" s="8">
        <v>1475572</v>
      </c>
      <c r="Q26" s="8">
        <v>1475572</v>
      </c>
      <c r="R26" s="8">
        <v>4426716</v>
      </c>
      <c r="S26" s="8">
        <v>1475572</v>
      </c>
      <c r="T26" s="8">
        <v>1475572</v>
      </c>
      <c r="U26" s="8">
        <v>1475572</v>
      </c>
      <c r="V26" s="8">
        <v>4426716</v>
      </c>
      <c r="W26" s="8">
        <v>17706864</v>
      </c>
      <c r="X26" s="8">
        <v>17706868</v>
      </c>
      <c r="Y26" s="8">
        <v>-4</v>
      </c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>
        <v>18169221</v>
      </c>
      <c r="N27" s="8">
        <v>18169221</v>
      </c>
      <c r="O27" s="8"/>
      <c r="P27" s="8"/>
      <c r="Q27" s="8"/>
      <c r="R27" s="8"/>
      <c r="S27" s="8"/>
      <c r="T27" s="8"/>
      <c r="U27" s="8"/>
      <c r="V27" s="8"/>
      <c r="W27" s="8">
        <v>18169221</v>
      </c>
      <c r="X27" s="8">
        <v>36338427</v>
      </c>
      <c r="Y27" s="8">
        <v>-18169206</v>
      </c>
      <c r="Z27" s="2">
        <v>-49.99997936069164</v>
      </c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>
        <v>5393672</v>
      </c>
      <c r="N28" s="8">
        <v>5393672</v>
      </c>
      <c r="O28" s="8"/>
      <c r="P28" s="8"/>
      <c r="Q28" s="8"/>
      <c r="R28" s="8"/>
      <c r="S28" s="8"/>
      <c r="T28" s="8"/>
      <c r="U28" s="8">
        <v>5297987</v>
      </c>
      <c r="V28" s="8">
        <v>5297987</v>
      </c>
      <c r="W28" s="8">
        <v>10691659</v>
      </c>
      <c r="X28" s="8">
        <v>10691659</v>
      </c>
      <c r="Y28" s="8"/>
      <c r="Z28" s="2"/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22323683</v>
      </c>
      <c r="G30" s="8">
        <v>66228</v>
      </c>
      <c r="H30" s="8">
        <v>729850</v>
      </c>
      <c r="I30" s="8">
        <v>701504</v>
      </c>
      <c r="J30" s="8">
        <v>1497582</v>
      </c>
      <c r="K30" s="8">
        <v>724460</v>
      </c>
      <c r="L30" s="8">
        <v>1075801</v>
      </c>
      <c r="M30" s="8">
        <v>87195</v>
      </c>
      <c r="N30" s="8">
        <v>1887456</v>
      </c>
      <c r="O30" s="8">
        <v>2631659</v>
      </c>
      <c r="P30" s="8">
        <v>1196260</v>
      </c>
      <c r="Q30" s="8">
        <v>1529024</v>
      </c>
      <c r="R30" s="8">
        <v>5356943</v>
      </c>
      <c r="S30" s="8">
        <v>1382960</v>
      </c>
      <c r="T30" s="8">
        <v>337586</v>
      </c>
      <c r="U30" s="8">
        <v>6303741</v>
      </c>
      <c r="V30" s="8">
        <v>8024287</v>
      </c>
      <c r="W30" s="8">
        <v>16766268</v>
      </c>
      <c r="X30" s="8">
        <v>22323683</v>
      </c>
      <c r="Y30" s="8">
        <v>-5557415</v>
      </c>
      <c r="Z30" s="2">
        <v>-24.894704874639189</v>
      </c>
      <c r="AA30" s="6">
        <v>22323683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8547726</v>
      </c>
      <c r="G31" s="8">
        <v>1317</v>
      </c>
      <c r="H31" s="8">
        <v>297474</v>
      </c>
      <c r="I31" s="8">
        <v>134457</v>
      </c>
      <c r="J31" s="8">
        <v>433248</v>
      </c>
      <c r="K31" s="8">
        <v>576985</v>
      </c>
      <c r="L31" s="8">
        <v>899459</v>
      </c>
      <c r="M31" s="8">
        <v>705066</v>
      </c>
      <c r="N31" s="8">
        <v>2181510</v>
      </c>
      <c r="O31" s="8">
        <v>345390</v>
      </c>
      <c r="P31" s="8">
        <v>390475</v>
      </c>
      <c r="Q31" s="8">
        <v>329361</v>
      </c>
      <c r="R31" s="8">
        <v>1065226</v>
      </c>
      <c r="S31" s="8">
        <v>636194</v>
      </c>
      <c r="T31" s="8">
        <v>1685034</v>
      </c>
      <c r="U31" s="8">
        <v>1502777</v>
      </c>
      <c r="V31" s="8">
        <v>3824005</v>
      </c>
      <c r="W31" s="8">
        <v>7503989</v>
      </c>
      <c r="X31" s="8">
        <v>8547726</v>
      </c>
      <c r="Y31" s="8">
        <v>-1043737</v>
      </c>
      <c r="Z31" s="2">
        <v>-12.210697909596073</v>
      </c>
      <c r="AA31" s="6">
        <v>8547726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492121</v>
      </c>
      <c r="G33" s="8">
        <v>760</v>
      </c>
      <c r="H33" s="8">
        <v>3253</v>
      </c>
      <c r="I33" s="8">
        <v>64700</v>
      </c>
      <c r="J33" s="8">
        <v>68713</v>
      </c>
      <c r="K33" s="8">
        <v>106207</v>
      </c>
      <c r="L33" s="8">
        <v>33329</v>
      </c>
      <c r="M33" s="8">
        <v>30225</v>
      </c>
      <c r="N33" s="8">
        <v>169761</v>
      </c>
      <c r="O33" s="8">
        <v>1580</v>
      </c>
      <c r="P33" s="8">
        <v>200</v>
      </c>
      <c r="Q33" s="8">
        <v>26998</v>
      </c>
      <c r="R33" s="8">
        <v>28778</v>
      </c>
      <c r="S33" s="8"/>
      <c r="T33" s="8">
        <v>10238</v>
      </c>
      <c r="U33" s="8">
        <v>20554</v>
      </c>
      <c r="V33" s="8">
        <v>30792</v>
      </c>
      <c r="W33" s="8">
        <v>298044</v>
      </c>
      <c r="X33" s="8">
        <v>492121</v>
      </c>
      <c r="Y33" s="8">
        <v>-194077</v>
      </c>
      <c r="Z33" s="2">
        <v>-39.436845816374429</v>
      </c>
      <c r="AA33" s="6">
        <v>492121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123968474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5600927</v>
      </c>
      <c r="L35" s="35">
        <f t="shared" si="1"/>
        <v>6861424</v>
      </c>
      <c r="M35" s="35">
        <f t="shared" si="1"/>
        <v>28311959</v>
      </c>
      <c r="N35" s="35">
        <f t="shared" si="1"/>
        <v>40774310</v>
      </c>
      <c r="O35" s="35">
        <f t="shared" si="1"/>
        <v>6641056</v>
      </c>
      <c r="P35" s="35">
        <f t="shared" si="1"/>
        <v>4865959</v>
      </c>
      <c r="Q35" s="35">
        <f t="shared" si="1"/>
        <v>5566942</v>
      </c>
      <c r="R35" s="35">
        <f t="shared" si="1"/>
        <v>17073957</v>
      </c>
      <c r="S35" s="35">
        <f t="shared" si="1"/>
        <v>5553378</v>
      </c>
      <c r="T35" s="35">
        <f t="shared" si="1"/>
        <v>5998907</v>
      </c>
      <c r="U35" s="35">
        <f t="shared" si="1"/>
        <v>16784265</v>
      </c>
      <c r="V35" s="35">
        <f t="shared" si="1"/>
        <v>28336550</v>
      </c>
      <c r="W35" s="35">
        <f t="shared" si="1"/>
        <v>98560672</v>
      </c>
      <c r="X35" s="35">
        <f t="shared" si="1"/>
        <v>123968474</v>
      </c>
      <c r="Y35" s="35">
        <f t="shared" si="1"/>
        <v>-25407802</v>
      </c>
      <c r="Z35" s="36">
        <f>+IF(X35&lt;&gt;0,+(Y35/X35)*100,0)</f>
        <v>-20.495373686700376</v>
      </c>
      <c r="AA35" s="33">
        <f>SUM(AA24:AA34)</f>
        <v>123968474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73479190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8530887</v>
      </c>
      <c r="L37" s="48">
        <f t="shared" si="2"/>
        <v>9492615</v>
      </c>
      <c r="M37" s="48">
        <f t="shared" si="2"/>
        <v>-8062740</v>
      </c>
      <c r="N37" s="48">
        <f t="shared" si="2"/>
        <v>9960762</v>
      </c>
      <c r="O37" s="48">
        <f t="shared" si="2"/>
        <v>9684690</v>
      </c>
      <c r="P37" s="48">
        <f t="shared" si="2"/>
        <v>14161052</v>
      </c>
      <c r="Q37" s="48">
        <f t="shared" si="2"/>
        <v>17382360</v>
      </c>
      <c r="R37" s="48">
        <f t="shared" si="2"/>
        <v>41228102</v>
      </c>
      <c r="S37" s="48">
        <f t="shared" si="2"/>
        <v>11571138</v>
      </c>
      <c r="T37" s="48">
        <f t="shared" si="2"/>
        <v>11927572</v>
      </c>
      <c r="U37" s="48">
        <f t="shared" si="2"/>
        <v>-3226858</v>
      </c>
      <c r="V37" s="48">
        <f t="shared" si="2"/>
        <v>20271852</v>
      </c>
      <c r="W37" s="48">
        <f t="shared" si="2"/>
        <v>95266250</v>
      </c>
      <c r="X37" s="48">
        <f>IF(F21=F35,0,X21-X35)</f>
        <v>73479190</v>
      </c>
      <c r="Y37" s="48">
        <f t="shared" si="2"/>
        <v>21787060</v>
      </c>
      <c r="Z37" s="49">
        <f>+IF(X37&lt;&gt;0,+(Y37/X37)*100,0)</f>
        <v>29.650653470730965</v>
      </c>
      <c r="AA37" s="46">
        <f>+AA21-AA35</f>
        <v>73479190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4560870</v>
      </c>
      <c r="G38" s="8"/>
      <c r="H38" s="8">
        <v>709720</v>
      </c>
      <c r="I38" s="8"/>
      <c r="J38" s="8">
        <v>709720</v>
      </c>
      <c r="K38" s="8">
        <v>455110</v>
      </c>
      <c r="L38" s="8">
        <v>711621</v>
      </c>
      <c r="M38" s="8">
        <v>548517</v>
      </c>
      <c r="N38" s="8">
        <v>1715248</v>
      </c>
      <c r="O38" s="8">
        <v>-284</v>
      </c>
      <c r="P38" s="8">
        <v>234264</v>
      </c>
      <c r="Q38" s="8">
        <v>648559</v>
      </c>
      <c r="R38" s="8">
        <v>882539</v>
      </c>
      <c r="S38" s="8">
        <v>-3069</v>
      </c>
      <c r="T38" s="8">
        <v>257154</v>
      </c>
      <c r="U38" s="8">
        <v>-4799</v>
      </c>
      <c r="V38" s="8">
        <v>249286</v>
      </c>
      <c r="W38" s="8">
        <v>3556793</v>
      </c>
      <c r="X38" s="8">
        <v>4560870</v>
      </c>
      <c r="Y38" s="8">
        <v>-1004077</v>
      </c>
      <c r="Z38" s="2">
        <v>-22.015032219730006</v>
      </c>
      <c r="AA38" s="6">
        <v>4560870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1700000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1700000</v>
      </c>
      <c r="Y39" s="26">
        <v>-1700000</v>
      </c>
      <c r="Z39" s="27">
        <v>-100</v>
      </c>
      <c r="AA39" s="28">
        <v>1700000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79740060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8985997</v>
      </c>
      <c r="L41" s="58">
        <f t="shared" si="3"/>
        <v>10204236</v>
      </c>
      <c r="M41" s="58">
        <f t="shared" si="3"/>
        <v>-7514223</v>
      </c>
      <c r="N41" s="58">
        <f t="shared" si="3"/>
        <v>11676010</v>
      </c>
      <c r="O41" s="58">
        <f t="shared" si="3"/>
        <v>9684406</v>
      </c>
      <c r="P41" s="58">
        <f t="shared" si="3"/>
        <v>14395316</v>
      </c>
      <c r="Q41" s="58">
        <f t="shared" si="3"/>
        <v>18030919</v>
      </c>
      <c r="R41" s="58">
        <f t="shared" si="3"/>
        <v>42110641</v>
      </c>
      <c r="S41" s="58">
        <f t="shared" si="3"/>
        <v>11568069</v>
      </c>
      <c r="T41" s="58">
        <f t="shared" si="3"/>
        <v>12184726</v>
      </c>
      <c r="U41" s="58">
        <f t="shared" si="3"/>
        <v>-3231657</v>
      </c>
      <c r="V41" s="58">
        <f t="shared" si="3"/>
        <v>20521138</v>
      </c>
      <c r="W41" s="58">
        <f t="shared" si="3"/>
        <v>98823043</v>
      </c>
      <c r="X41" s="58">
        <f t="shared" si="3"/>
        <v>79740060</v>
      </c>
      <c r="Y41" s="58">
        <f t="shared" si="3"/>
        <v>19082983</v>
      </c>
      <c r="Z41" s="59">
        <f>+IF(X41&lt;&gt;0,+(Y41/X41)*100,0)</f>
        <v>23.931488137831849</v>
      </c>
      <c r="AA41" s="56">
        <f>SUM(AA37:AA40)</f>
        <v>79740060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79740060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8985997</v>
      </c>
      <c r="L43" s="66">
        <f t="shared" si="4"/>
        <v>10204236</v>
      </c>
      <c r="M43" s="66">
        <f t="shared" si="4"/>
        <v>-7514223</v>
      </c>
      <c r="N43" s="66">
        <f t="shared" si="4"/>
        <v>11676010</v>
      </c>
      <c r="O43" s="66">
        <f t="shared" si="4"/>
        <v>9684406</v>
      </c>
      <c r="P43" s="66">
        <f t="shared" si="4"/>
        <v>14395316</v>
      </c>
      <c r="Q43" s="66">
        <f t="shared" si="4"/>
        <v>18030919</v>
      </c>
      <c r="R43" s="66">
        <f t="shared" si="4"/>
        <v>42110641</v>
      </c>
      <c r="S43" s="66">
        <f t="shared" si="4"/>
        <v>11568069</v>
      </c>
      <c r="T43" s="66">
        <f t="shared" si="4"/>
        <v>12184726</v>
      </c>
      <c r="U43" s="66">
        <f t="shared" si="4"/>
        <v>-3231657</v>
      </c>
      <c r="V43" s="66">
        <f t="shared" si="4"/>
        <v>20521138</v>
      </c>
      <c r="W43" s="66">
        <f t="shared" si="4"/>
        <v>98823043</v>
      </c>
      <c r="X43" s="66">
        <f t="shared" si="4"/>
        <v>79740060</v>
      </c>
      <c r="Y43" s="66">
        <f t="shared" si="4"/>
        <v>19082983</v>
      </c>
      <c r="Z43" s="67">
        <f>+IF(X43&lt;&gt;0,+(Y43/X43)*100,0)</f>
        <v>23.931488137831849</v>
      </c>
      <c r="AA43" s="64">
        <f>+AA41-AA42</f>
        <v>79740060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79740060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8985997</v>
      </c>
      <c r="L45" s="58">
        <f t="shared" si="5"/>
        <v>10204236</v>
      </c>
      <c r="M45" s="58">
        <f t="shared" si="5"/>
        <v>-7514223</v>
      </c>
      <c r="N45" s="58">
        <f t="shared" si="5"/>
        <v>11676010</v>
      </c>
      <c r="O45" s="58">
        <f t="shared" si="5"/>
        <v>9684406</v>
      </c>
      <c r="P45" s="58">
        <f t="shared" si="5"/>
        <v>14395316</v>
      </c>
      <c r="Q45" s="58">
        <f t="shared" si="5"/>
        <v>18030919</v>
      </c>
      <c r="R45" s="58">
        <f t="shared" si="5"/>
        <v>42110641</v>
      </c>
      <c r="S45" s="58">
        <f t="shared" si="5"/>
        <v>11568069</v>
      </c>
      <c r="T45" s="58">
        <f t="shared" si="5"/>
        <v>12184726</v>
      </c>
      <c r="U45" s="58">
        <f t="shared" si="5"/>
        <v>-3231657</v>
      </c>
      <c r="V45" s="58">
        <f t="shared" si="5"/>
        <v>20521138</v>
      </c>
      <c r="W45" s="58">
        <f t="shared" si="5"/>
        <v>98823043</v>
      </c>
      <c r="X45" s="58">
        <f t="shared" si="5"/>
        <v>79740060</v>
      </c>
      <c r="Y45" s="58">
        <f t="shared" si="5"/>
        <v>19082983</v>
      </c>
      <c r="Z45" s="59">
        <f>+IF(X45&lt;&gt;0,+(Y45/X45)*100,0)</f>
        <v>23.931488137831849</v>
      </c>
      <c r="AA45" s="56">
        <f>SUM(AA43:AA44)</f>
        <v>79740060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79740060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8985997</v>
      </c>
      <c r="L47" s="74">
        <f t="shared" si="6"/>
        <v>10204236</v>
      </c>
      <c r="M47" s="73">
        <f t="shared" si="6"/>
        <v>-7514223</v>
      </c>
      <c r="N47" s="73">
        <f t="shared" si="6"/>
        <v>11676010</v>
      </c>
      <c r="O47" s="74">
        <f t="shared" si="6"/>
        <v>9684406</v>
      </c>
      <c r="P47" s="74">
        <f t="shared" si="6"/>
        <v>14395316</v>
      </c>
      <c r="Q47" s="74">
        <f t="shared" si="6"/>
        <v>18030919</v>
      </c>
      <c r="R47" s="74">
        <f t="shared" si="6"/>
        <v>42110641</v>
      </c>
      <c r="S47" s="74">
        <f t="shared" si="6"/>
        <v>11568069</v>
      </c>
      <c r="T47" s="73">
        <f t="shared" si="6"/>
        <v>12184726</v>
      </c>
      <c r="U47" s="73">
        <f t="shared" si="6"/>
        <v>-3231657</v>
      </c>
      <c r="V47" s="74">
        <f t="shared" si="6"/>
        <v>20521138</v>
      </c>
      <c r="W47" s="74">
        <f t="shared" si="6"/>
        <v>98823043</v>
      </c>
      <c r="X47" s="74">
        <f t="shared" si="6"/>
        <v>79740060</v>
      </c>
      <c r="Y47" s="74">
        <f t="shared" si="6"/>
        <v>19082983</v>
      </c>
      <c r="Z47" s="75">
        <f>+IF(X47&lt;&gt;0,+(Y47/X47)*100,0)</f>
        <v>23.931488137831849</v>
      </c>
      <c r="AA47" s="76">
        <f>SUM(AA45:AA46)</f>
        <v>79740060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>
        <v>9773562</v>
      </c>
      <c r="L7" s="8">
        <v>11280953</v>
      </c>
      <c r="M7" s="8">
        <v>11839025</v>
      </c>
      <c r="N7" s="8">
        <v>32893540</v>
      </c>
      <c r="O7" s="8">
        <v>7610740</v>
      </c>
      <c r="P7" s="8">
        <v>16033138</v>
      </c>
      <c r="Q7" s="8">
        <v>15383838</v>
      </c>
      <c r="R7" s="8">
        <v>39027716</v>
      </c>
      <c r="S7" s="8">
        <v>17046716</v>
      </c>
      <c r="T7" s="8">
        <v>14998080</v>
      </c>
      <c r="U7" s="8">
        <v>14952093</v>
      </c>
      <c r="V7" s="8">
        <v>46996889</v>
      </c>
      <c r="W7" s="8">
        <v>145530794</v>
      </c>
      <c r="X7" s="8">
        <v>166399723</v>
      </c>
      <c r="Y7" s="8">
        <v>-20868929</v>
      </c>
      <c r="Z7" s="2">
        <v>-12.54144455516912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>
        <v>15296</v>
      </c>
      <c r="R12" s="8">
        <v>15296</v>
      </c>
      <c r="S12" s="8"/>
      <c r="T12" s="8"/>
      <c r="U12" s="8"/>
      <c r="V12" s="8"/>
      <c r="W12" s="8">
        <v>15296</v>
      </c>
      <c r="X12" s="8"/>
      <c r="Y12" s="8">
        <v>15296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4067022</v>
      </c>
      <c r="G13" s="8">
        <v>386844</v>
      </c>
      <c r="H13" s="8">
        <v>376823</v>
      </c>
      <c r="I13" s="8">
        <v>384597</v>
      </c>
      <c r="J13" s="8">
        <v>1148264</v>
      </c>
      <c r="K13" s="8">
        <v>402860</v>
      </c>
      <c r="L13" s="8">
        <v>408652</v>
      </c>
      <c r="M13" s="8">
        <v>403144</v>
      </c>
      <c r="N13" s="8">
        <v>1214656</v>
      </c>
      <c r="O13" s="8">
        <v>446475</v>
      </c>
      <c r="P13" s="8">
        <v>459881</v>
      </c>
      <c r="Q13" s="8">
        <v>469443</v>
      </c>
      <c r="R13" s="8">
        <v>1375799</v>
      </c>
      <c r="S13" s="8">
        <v>500046</v>
      </c>
      <c r="T13" s="8">
        <v>516923</v>
      </c>
      <c r="U13" s="8">
        <v>518686</v>
      </c>
      <c r="V13" s="8">
        <v>1535655</v>
      </c>
      <c r="W13" s="8">
        <v>5274374</v>
      </c>
      <c r="X13" s="8">
        <v>4067022</v>
      </c>
      <c r="Y13" s="8">
        <v>1207352</v>
      </c>
      <c r="Z13" s="2">
        <v>29.686389697424797</v>
      </c>
      <c r="AA13" s="6">
        <v>4067022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>
        <v>2001</v>
      </c>
      <c r="L19" s="26">
        <v>4075</v>
      </c>
      <c r="M19" s="26">
        <v>3056</v>
      </c>
      <c r="N19" s="26">
        <v>9132</v>
      </c>
      <c r="O19" s="26"/>
      <c r="P19" s="26">
        <v>-1019</v>
      </c>
      <c r="Q19" s="26">
        <v>7132</v>
      </c>
      <c r="R19" s="26">
        <v>6113</v>
      </c>
      <c r="S19" s="26">
        <v>11207</v>
      </c>
      <c r="T19" s="26">
        <v>5094</v>
      </c>
      <c r="U19" s="26">
        <v>3056</v>
      </c>
      <c r="V19" s="26">
        <v>19357</v>
      </c>
      <c r="W19" s="26">
        <v>40609</v>
      </c>
      <c r="X19" s="26">
        <v>90817</v>
      </c>
      <c r="Y19" s="26">
        <v>-50208</v>
      </c>
      <c r="Z19" s="27">
        <v>-55.28480350595153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170557562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10178423</v>
      </c>
      <c r="L21" s="35">
        <f t="shared" si="0"/>
        <v>11693680</v>
      </c>
      <c r="M21" s="35">
        <f t="shared" si="0"/>
        <v>12245225</v>
      </c>
      <c r="N21" s="35">
        <f t="shared" si="0"/>
        <v>34117328</v>
      </c>
      <c r="O21" s="35">
        <f t="shared" si="0"/>
        <v>8057215</v>
      </c>
      <c r="P21" s="35">
        <f t="shared" si="0"/>
        <v>16492000</v>
      </c>
      <c r="Q21" s="35">
        <f t="shared" si="0"/>
        <v>15875709</v>
      </c>
      <c r="R21" s="35">
        <f t="shared" si="0"/>
        <v>40424924</v>
      </c>
      <c r="S21" s="35">
        <f t="shared" si="0"/>
        <v>17557969</v>
      </c>
      <c r="T21" s="35">
        <f t="shared" si="0"/>
        <v>15520097</v>
      </c>
      <c r="U21" s="35">
        <f t="shared" si="0"/>
        <v>15473835</v>
      </c>
      <c r="V21" s="35">
        <f t="shared" si="0"/>
        <v>48551901</v>
      </c>
      <c r="W21" s="35">
        <f t="shared" si="0"/>
        <v>150861073</v>
      </c>
      <c r="X21" s="35">
        <f t="shared" si="0"/>
        <v>170557562</v>
      </c>
      <c r="Y21" s="35">
        <f t="shared" si="0"/>
        <v>-19696489</v>
      </c>
      <c r="Z21" s="36">
        <f>+IF(X21&lt;&gt;0,+(Y21/X21)*100,0)</f>
        <v>-11.548294176484534</v>
      </c>
      <c r="AA21" s="33">
        <f>SUM(AA5:AA20)</f>
        <v>170557562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33744380</v>
      </c>
      <c r="G24" s="8">
        <v>2531656</v>
      </c>
      <c r="H24" s="8">
        <v>2293255</v>
      </c>
      <c r="I24" s="8">
        <v>2892214</v>
      </c>
      <c r="J24" s="8">
        <v>7717125</v>
      </c>
      <c r="K24" s="8">
        <v>2718800</v>
      </c>
      <c r="L24" s="8">
        <v>4261446</v>
      </c>
      <c r="M24" s="8">
        <v>2642484</v>
      </c>
      <c r="N24" s="8">
        <v>9622730</v>
      </c>
      <c r="O24" s="8">
        <v>3373228</v>
      </c>
      <c r="P24" s="8">
        <v>3108920</v>
      </c>
      <c r="Q24" s="8">
        <v>2677962</v>
      </c>
      <c r="R24" s="8">
        <v>9160110</v>
      </c>
      <c r="S24" s="8">
        <v>2656062</v>
      </c>
      <c r="T24" s="8">
        <v>2654389</v>
      </c>
      <c r="U24" s="8">
        <v>2735460</v>
      </c>
      <c r="V24" s="8">
        <v>8045911</v>
      </c>
      <c r="W24" s="8">
        <v>34545876</v>
      </c>
      <c r="X24" s="8">
        <v>33744380</v>
      </c>
      <c r="Y24" s="8">
        <v>801496</v>
      </c>
      <c r="Z24" s="2">
        <v>2.3751984774946231</v>
      </c>
      <c r="AA24" s="6">
        <v>33744380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>
        <v>33933</v>
      </c>
      <c r="Q26" s="8">
        <v>573</v>
      </c>
      <c r="R26" s="8">
        <v>34506</v>
      </c>
      <c r="S26" s="8">
        <v>24831</v>
      </c>
      <c r="T26" s="8">
        <v>81065</v>
      </c>
      <c r="U26" s="8">
        <v>2731603</v>
      </c>
      <c r="V26" s="8">
        <v>2837499</v>
      </c>
      <c r="W26" s="8">
        <v>2907506</v>
      </c>
      <c r="X26" s="8">
        <v>10900000</v>
      </c>
      <c r="Y26" s="8">
        <v>-7992494</v>
      </c>
      <c r="Z26" s="2">
        <v>-73.32563302752294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27366670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27392468</v>
      </c>
      <c r="Y27" s="8">
        <v>-27392468</v>
      </c>
      <c r="Z27" s="2">
        <v>-100</v>
      </c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>
        <v>3656161</v>
      </c>
      <c r="N28" s="8">
        <v>3656161</v>
      </c>
      <c r="O28" s="8"/>
      <c r="P28" s="8"/>
      <c r="Q28" s="8"/>
      <c r="R28" s="8"/>
      <c r="S28" s="8"/>
      <c r="T28" s="8"/>
      <c r="U28" s="8">
        <v>3826438</v>
      </c>
      <c r="V28" s="8">
        <v>3826438</v>
      </c>
      <c r="W28" s="8">
        <v>7482599</v>
      </c>
      <c r="X28" s="8">
        <v>4962455</v>
      </c>
      <c r="Y28" s="8">
        <v>2520144</v>
      </c>
      <c r="Z28" s="2">
        <v>50.784218698204818</v>
      </c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33929968</v>
      </c>
      <c r="G30" s="8">
        <v>123534</v>
      </c>
      <c r="H30" s="8">
        <v>146065</v>
      </c>
      <c r="I30" s="8">
        <v>647564</v>
      </c>
      <c r="J30" s="8">
        <v>917163</v>
      </c>
      <c r="K30" s="8">
        <v>5414614</v>
      </c>
      <c r="L30" s="8">
        <v>2373052</v>
      </c>
      <c r="M30" s="8">
        <v>3326905</v>
      </c>
      <c r="N30" s="8">
        <v>11114571</v>
      </c>
      <c r="O30" s="8">
        <v>3603513</v>
      </c>
      <c r="P30" s="8">
        <v>837298</v>
      </c>
      <c r="Q30" s="8">
        <v>5500057</v>
      </c>
      <c r="R30" s="8">
        <v>9940868</v>
      </c>
      <c r="S30" s="8">
        <v>4218635</v>
      </c>
      <c r="T30" s="8">
        <v>3856408</v>
      </c>
      <c r="U30" s="8">
        <v>629198</v>
      </c>
      <c r="V30" s="8">
        <v>8704241</v>
      </c>
      <c r="W30" s="8">
        <v>30676843</v>
      </c>
      <c r="X30" s="8">
        <v>33929968</v>
      </c>
      <c r="Y30" s="8">
        <v>-3253125</v>
      </c>
      <c r="Z30" s="2">
        <v>-9.5877632422170276</v>
      </c>
      <c r="AA30" s="6">
        <v>33929968</v>
      </c>
    </row>
    <row r="31" spans="1:27" ht="13.5" x14ac:dyDescent="0.25">
      <c r="A31" s="25" t="s">
        <v>57</v>
      </c>
      <c r="B31" s="24" t="s">
        <v>32</v>
      </c>
      <c r="C31" s="6">
        <v>6976362</v>
      </c>
      <c r="D31" s="6"/>
      <c r="E31" s="7">
        <v>8365443</v>
      </c>
      <c r="F31" s="8">
        <v>7415443</v>
      </c>
      <c r="G31" s="8"/>
      <c r="H31" s="8"/>
      <c r="I31" s="8">
        <v>256346</v>
      </c>
      <c r="J31" s="8">
        <v>256346</v>
      </c>
      <c r="K31" s="8">
        <v>166028</v>
      </c>
      <c r="L31" s="8">
        <v>49369</v>
      </c>
      <c r="M31" s="8">
        <v>78642</v>
      </c>
      <c r="N31" s="8">
        <v>294039</v>
      </c>
      <c r="O31" s="8">
        <v>127805</v>
      </c>
      <c r="P31" s="8">
        <v>482284</v>
      </c>
      <c r="Q31" s="8">
        <v>65806</v>
      </c>
      <c r="R31" s="8">
        <v>675895</v>
      </c>
      <c r="S31" s="8">
        <v>301508</v>
      </c>
      <c r="T31" s="8">
        <v>496186</v>
      </c>
      <c r="U31" s="8">
        <v>415109</v>
      </c>
      <c r="V31" s="8">
        <v>1212803</v>
      </c>
      <c r="W31" s="8">
        <v>2439083</v>
      </c>
      <c r="X31" s="8">
        <v>7415443</v>
      </c>
      <c r="Y31" s="8">
        <v>-4976360</v>
      </c>
      <c r="Z31" s="2">
        <v>-67.108060840060404</v>
      </c>
      <c r="AA31" s="6">
        <v>7415443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4723606</v>
      </c>
      <c r="G33" s="8">
        <v>19639</v>
      </c>
      <c r="H33" s="8">
        <v>47578</v>
      </c>
      <c r="I33" s="8">
        <v>633986</v>
      </c>
      <c r="J33" s="8">
        <v>701203</v>
      </c>
      <c r="K33" s="8">
        <v>127169</v>
      </c>
      <c r="L33" s="8">
        <v>422500</v>
      </c>
      <c r="M33" s="8">
        <v>289936</v>
      </c>
      <c r="N33" s="8">
        <v>839605</v>
      </c>
      <c r="O33" s="8">
        <v>744058</v>
      </c>
      <c r="P33" s="8">
        <v>303767</v>
      </c>
      <c r="Q33" s="8">
        <v>74856</v>
      </c>
      <c r="R33" s="8">
        <v>1122681</v>
      </c>
      <c r="S33" s="8">
        <v>57913</v>
      </c>
      <c r="T33" s="8">
        <v>418310</v>
      </c>
      <c r="U33" s="8">
        <v>217687</v>
      </c>
      <c r="V33" s="8">
        <v>693910</v>
      </c>
      <c r="W33" s="8">
        <v>3357399</v>
      </c>
      <c r="X33" s="8">
        <v>4723606</v>
      </c>
      <c r="Y33" s="8">
        <v>-1366207</v>
      </c>
      <c r="Z33" s="2">
        <v>-28.922966902828051</v>
      </c>
      <c r="AA33" s="6">
        <v>4723606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132919595</v>
      </c>
      <c r="D35" s="33">
        <f>SUM(D24:D34)</f>
        <v>0</v>
      </c>
      <c r="E35" s="34">
        <f t="shared" si="1"/>
        <v>127577319</v>
      </c>
      <c r="F35" s="35">
        <f t="shared" si="1"/>
        <v>123068320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8426611</v>
      </c>
      <c r="L35" s="35">
        <f t="shared" si="1"/>
        <v>7106367</v>
      </c>
      <c r="M35" s="35">
        <f t="shared" si="1"/>
        <v>9994128</v>
      </c>
      <c r="N35" s="35">
        <f t="shared" si="1"/>
        <v>25527106</v>
      </c>
      <c r="O35" s="35">
        <f t="shared" si="1"/>
        <v>7848604</v>
      </c>
      <c r="P35" s="35">
        <f t="shared" si="1"/>
        <v>4766202</v>
      </c>
      <c r="Q35" s="35">
        <f t="shared" si="1"/>
        <v>8319254</v>
      </c>
      <c r="R35" s="35">
        <f t="shared" si="1"/>
        <v>20934060</v>
      </c>
      <c r="S35" s="35">
        <f t="shared" si="1"/>
        <v>7258949</v>
      </c>
      <c r="T35" s="35">
        <f t="shared" si="1"/>
        <v>7506358</v>
      </c>
      <c r="U35" s="35">
        <f t="shared" si="1"/>
        <v>10555495</v>
      </c>
      <c r="V35" s="35">
        <f t="shared" si="1"/>
        <v>25320802</v>
      </c>
      <c r="W35" s="35">
        <f t="shared" si="1"/>
        <v>81409306</v>
      </c>
      <c r="X35" s="35">
        <f t="shared" si="1"/>
        <v>123068320</v>
      </c>
      <c r="Y35" s="35">
        <f t="shared" si="1"/>
        <v>-41659014</v>
      </c>
      <c r="Z35" s="36">
        <f>+IF(X35&lt;&gt;0,+(Y35/X35)*100,0)</f>
        <v>-33.850315012019337</v>
      </c>
      <c r="AA35" s="33">
        <f>SUM(AA24:AA34)</f>
        <v>123068320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21470406</v>
      </c>
      <c r="D37" s="46">
        <f>+D21-D35</f>
        <v>0</v>
      </c>
      <c r="E37" s="47">
        <f t="shared" si="2"/>
        <v>44980243</v>
      </c>
      <c r="F37" s="48">
        <f t="shared" si="2"/>
        <v>47489242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1751812</v>
      </c>
      <c r="L37" s="48">
        <f t="shared" si="2"/>
        <v>4587313</v>
      </c>
      <c r="M37" s="48">
        <f t="shared" si="2"/>
        <v>2251097</v>
      </c>
      <c r="N37" s="48">
        <f t="shared" si="2"/>
        <v>8590222</v>
      </c>
      <c r="O37" s="48">
        <f t="shared" si="2"/>
        <v>208611</v>
      </c>
      <c r="P37" s="48">
        <f t="shared" si="2"/>
        <v>11725798</v>
      </c>
      <c r="Q37" s="48">
        <f t="shared" si="2"/>
        <v>7556455</v>
      </c>
      <c r="R37" s="48">
        <f t="shared" si="2"/>
        <v>19490864</v>
      </c>
      <c r="S37" s="48">
        <f t="shared" si="2"/>
        <v>10299020</v>
      </c>
      <c r="T37" s="48">
        <f t="shared" si="2"/>
        <v>8013739</v>
      </c>
      <c r="U37" s="48">
        <f t="shared" si="2"/>
        <v>4918340</v>
      </c>
      <c r="V37" s="48">
        <f t="shared" si="2"/>
        <v>23231099</v>
      </c>
      <c r="W37" s="48">
        <f t="shared" si="2"/>
        <v>69451767</v>
      </c>
      <c r="X37" s="48">
        <f>IF(F21=F35,0,X21-X35)</f>
        <v>47489242</v>
      </c>
      <c r="Y37" s="48">
        <f t="shared" si="2"/>
        <v>21962525</v>
      </c>
      <c r="Z37" s="49">
        <f>+IF(X37&lt;&gt;0,+(Y37/X37)*100,0)</f>
        <v>46.247369035707074</v>
      </c>
      <c r="AA37" s="46">
        <f>+AA21-AA35</f>
        <v>47489242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>
        <v>500000</v>
      </c>
      <c r="G38" s="8"/>
      <c r="H38" s="8"/>
      <c r="I38" s="8"/>
      <c r="J38" s="8"/>
      <c r="K38" s="8">
        <v>300551</v>
      </c>
      <c r="L38" s="8"/>
      <c r="M38" s="8">
        <v>2181733</v>
      </c>
      <c r="N38" s="8">
        <v>2482284</v>
      </c>
      <c r="O38" s="8">
        <v>227019</v>
      </c>
      <c r="P38" s="8"/>
      <c r="Q38" s="8">
        <v>-2408752</v>
      </c>
      <c r="R38" s="8">
        <v>-2181733</v>
      </c>
      <c r="S38" s="8"/>
      <c r="T38" s="8"/>
      <c r="U38" s="8">
        <v>199449</v>
      </c>
      <c r="V38" s="8">
        <v>199449</v>
      </c>
      <c r="W38" s="8">
        <v>500000</v>
      </c>
      <c r="X38" s="8">
        <v>500000</v>
      </c>
      <c r="Y38" s="8"/>
      <c r="Z38" s="2"/>
      <c r="AA38" s="6">
        <v>500000</v>
      </c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>
        <v>2319453</v>
      </c>
      <c r="G39" s="26">
        <v>38316</v>
      </c>
      <c r="H39" s="26">
        <v>56229</v>
      </c>
      <c r="I39" s="26">
        <v>14658</v>
      </c>
      <c r="J39" s="26">
        <v>109203</v>
      </c>
      <c r="K39" s="26">
        <v>2210250</v>
      </c>
      <c r="L39" s="26"/>
      <c r="M39" s="26"/>
      <c r="N39" s="26">
        <v>2210250</v>
      </c>
      <c r="O39" s="26">
        <v>1312693</v>
      </c>
      <c r="P39" s="26">
        <v>1014632</v>
      </c>
      <c r="Q39" s="26">
        <v>30348</v>
      </c>
      <c r="R39" s="26">
        <v>2357673</v>
      </c>
      <c r="S39" s="26">
        <v>46726</v>
      </c>
      <c r="T39" s="26">
        <v>99648</v>
      </c>
      <c r="U39" s="26">
        <v>575270</v>
      </c>
      <c r="V39" s="26">
        <v>721644</v>
      </c>
      <c r="W39" s="26">
        <v>5398770</v>
      </c>
      <c r="X39" s="26">
        <v>2319453</v>
      </c>
      <c r="Y39" s="26">
        <v>3079317</v>
      </c>
      <c r="Z39" s="27">
        <v>132.76048275175225</v>
      </c>
      <c r="AA39" s="28">
        <v>2319453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23057609</v>
      </c>
      <c r="D41" s="56">
        <f>SUM(D37:D40)</f>
        <v>0</v>
      </c>
      <c r="E41" s="57">
        <f t="shared" si="3"/>
        <v>44980243</v>
      </c>
      <c r="F41" s="58">
        <f t="shared" si="3"/>
        <v>50308695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4262613</v>
      </c>
      <c r="L41" s="58">
        <f t="shared" si="3"/>
        <v>4587313</v>
      </c>
      <c r="M41" s="58">
        <f t="shared" si="3"/>
        <v>4432830</v>
      </c>
      <c r="N41" s="58">
        <f t="shared" si="3"/>
        <v>13282756</v>
      </c>
      <c r="O41" s="58">
        <f t="shared" si="3"/>
        <v>1748323</v>
      </c>
      <c r="P41" s="58">
        <f t="shared" si="3"/>
        <v>12740430</v>
      </c>
      <c r="Q41" s="58">
        <f t="shared" si="3"/>
        <v>5178051</v>
      </c>
      <c r="R41" s="58">
        <f t="shared" si="3"/>
        <v>19666804</v>
      </c>
      <c r="S41" s="58">
        <f t="shared" si="3"/>
        <v>10345746</v>
      </c>
      <c r="T41" s="58">
        <f t="shared" si="3"/>
        <v>8113387</v>
      </c>
      <c r="U41" s="58">
        <f t="shared" si="3"/>
        <v>5693059</v>
      </c>
      <c r="V41" s="58">
        <f t="shared" si="3"/>
        <v>24152192</v>
      </c>
      <c r="W41" s="58">
        <f t="shared" si="3"/>
        <v>75350537</v>
      </c>
      <c r="X41" s="58">
        <f t="shared" si="3"/>
        <v>50308695</v>
      </c>
      <c r="Y41" s="58">
        <f t="shared" si="3"/>
        <v>25041842</v>
      </c>
      <c r="Z41" s="59">
        <f>+IF(X41&lt;&gt;0,+(Y41/X41)*100,0)</f>
        <v>49.776369671286446</v>
      </c>
      <c r="AA41" s="56">
        <f>SUM(AA37:AA40)</f>
        <v>50308695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23057609</v>
      </c>
      <c r="D43" s="64">
        <f>+D41-D42</f>
        <v>0</v>
      </c>
      <c r="E43" s="65">
        <f t="shared" si="4"/>
        <v>44980243</v>
      </c>
      <c r="F43" s="66">
        <f t="shared" si="4"/>
        <v>50308695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4262613</v>
      </c>
      <c r="L43" s="66">
        <f t="shared" si="4"/>
        <v>4587313</v>
      </c>
      <c r="M43" s="66">
        <f t="shared" si="4"/>
        <v>4432830</v>
      </c>
      <c r="N43" s="66">
        <f t="shared" si="4"/>
        <v>13282756</v>
      </c>
      <c r="O43" s="66">
        <f t="shared" si="4"/>
        <v>1748323</v>
      </c>
      <c r="P43" s="66">
        <f t="shared" si="4"/>
        <v>12740430</v>
      </c>
      <c r="Q43" s="66">
        <f t="shared" si="4"/>
        <v>5178051</v>
      </c>
      <c r="R43" s="66">
        <f t="shared" si="4"/>
        <v>19666804</v>
      </c>
      <c r="S43" s="66">
        <f t="shared" si="4"/>
        <v>10345746</v>
      </c>
      <c r="T43" s="66">
        <f t="shared" si="4"/>
        <v>8113387</v>
      </c>
      <c r="U43" s="66">
        <f t="shared" si="4"/>
        <v>5693059</v>
      </c>
      <c r="V43" s="66">
        <f t="shared" si="4"/>
        <v>24152192</v>
      </c>
      <c r="W43" s="66">
        <f t="shared" si="4"/>
        <v>75350537</v>
      </c>
      <c r="X43" s="66">
        <f t="shared" si="4"/>
        <v>50308695</v>
      </c>
      <c r="Y43" s="66">
        <f t="shared" si="4"/>
        <v>25041842</v>
      </c>
      <c r="Z43" s="67">
        <f>+IF(X43&lt;&gt;0,+(Y43/X43)*100,0)</f>
        <v>49.776369671286446</v>
      </c>
      <c r="AA43" s="64">
        <f>+AA41-AA42</f>
        <v>50308695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23057609</v>
      </c>
      <c r="D45" s="56">
        <f>SUM(D43:D44)</f>
        <v>0</v>
      </c>
      <c r="E45" s="57">
        <f t="shared" si="5"/>
        <v>44980243</v>
      </c>
      <c r="F45" s="58">
        <f t="shared" si="5"/>
        <v>50308695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4262613</v>
      </c>
      <c r="L45" s="58">
        <f t="shared" si="5"/>
        <v>4587313</v>
      </c>
      <c r="M45" s="58">
        <f t="shared" si="5"/>
        <v>4432830</v>
      </c>
      <c r="N45" s="58">
        <f t="shared" si="5"/>
        <v>13282756</v>
      </c>
      <c r="O45" s="58">
        <f t="shared" si="5"/>
        <v>1748323</v>
      </c>
      <c r="P45" s="58">
        <f t="shared" si="5"/>
        <v>12740430</v>
      </c>
      <c r="Q45" s="58">
        <f t="shared" si="5"/>
        <v>5178051</v>
      </c>
      <c r="R45" s="58">
        <f t="shared" si="5"/>
        <v>19666804</v>
      </c>
      <c r="S45" s="58">
        <f t="shared" si="5"/>
        <v>10345746</v>
      </c>
      <c r="T45" s="58">
        <f t="shared" si="5"/>
        <v>8113387</v>
      </c>
      <c r="U45" s="58">
        <f t="shared" si="5"/>
        <v>5693059</v>
      </c>
      <c r="V45" s="58">
        <f t="shared" si="5"/>
        <v>24152192</v>
      </c>
      <c r="W45" s="58">
        <f t="shared" si="5"/>
        <v>75350537</v>
      </c>
      <c r="X45" s="58">
        <f t="shared" si="5"/>
        <v>50308695</v>
      </c>
      <c r="Y45" s="58">
        <f t="shared" si="5"/>
        <v>25041842</v>
      </c>
      <c r="Z45" s="59">
        <f>+IF(X45&lt;&gt;0,+(Y45/X45)*100,0)</f>
        <v>49.776369671286446</v>
      </c>
      <c r="AA45" s="56">
        <f>SUM(AA43:AA44)</f>
        <v>50308695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23057609</v>
      </c>
      <c r="D47" s="71">
        <f>SUM(D45:D46)</f>
        <v>0</v>
      </c>
      <c r="E47" s="72">
        <f t="shared" si="6"/>
        <v>44980243</v>
      </c>
      <c r="F47" s="73">
        <f t="shared" si="6"/>
        <v>50308695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4262613</v>
      </c>
      <c r="L47" s="74">
        <f t="shared" si="6"/>
        <v>4587313</v>
      </c>
      <c r="M47" s="73">
        <f t="shared" si="6"/>
        <v>4432830</v>
      </c>
      <c r="N47" s="73">
        <f t="shared" si="6"/>
        <v>13282756</v>
      </c>
      <c r="O47" s="74">
        <f t="shared" si="6"/>
        <v>1748323</v>
      </c>
      <c r="P47" s="74">
        <f t="shared" si="6"/>
        <v>12740430</v>
      </c>
      <c r="Q47" s="74">
        <f t="shared" si="6"/>
        <v>5178051</v>
      </c>
      <c r="R47" s="74">
        <f t="shared" si="6"/>
        <v>19666804</v>
      </c>
      <c r="S47" s="74">
        <f t="shared" si="6"/>
        <v>10345746</v>
      </c>
      <c r="T47" s="73">
        <f t="shared" si="6"/>
        <v>8113387</v>
      </c>
      <c r="U47" s="73">
        <f t="shared" si="6"/>
        <v>5693059</v>
      </c>
      <c r="V47" s="74">
        <f t="shared" si="6"/>
        <v>24152192</v>
      </c>
      <c r="W47" s="74">
        <f t="shared" si="6"/>
        <v>75350537</v>
      </c>
      <c r="X47" s="74">
        <f t="shared" si="6"/>
        <v>50308695</v>
      </c>
      <c r="Y47" s="74">
        <f t="shared" si="6"/>
        <v>25041842</v>
      </c>
      <c r="Z47" s="75">
        <f>+IF(X47&lt;&gt;0,+(Y47/X47)*100,0)</f>
        <v>49.776369671286446</v>
      </c>
      <c r="AA47" s="76">
        <f>SUM(AA45:AA46)</f>
        <v>50308695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>
        <v>115036</v>
      </c>
      <c r="L6" s="8">
        <v>34300</v>
      </c>
      <c r="M6" s="8">
        <v>3394</v>
      </c>
      <c r="N6" s="8">
        <v>152730</v>
      </c>
      <c r="O6" s="8">
        <v>29336</v>
      </c>
      <c r="P6" s="8">
        <v>25223</v>
      </c>
      <c r="Q6" s="8">
        <v>63075</v>
      </c>
      <c r="R6" s="8">
        <v>117634</v>
      </c>
      <c r="S6" s="8">
        <v>66840</v>
      </c>
      <c r="T6" s="8">
        <v>23188</v>
      </c>
      <c r="U6" s="8">
        <v>90976</v>
      </c>
      <c r="V6" s="8">
        <v>181004</v>
      </c>
      <c r="W6" s="8">
        <v>513174</v>
      </c>
      <c r="X6" s="8"/>
      <c r="Y6" s="8">
        <v>513174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>
        <v>-4116357</v>
      </c>
      <c r="L7" s="8">
        <v>13052717</v>
      </c>
      <c r="M7" s="8">
        <v>27198329</v>
      </c>
      <c r="N7" s="8">
        <v>36134689</v>
      </c>
      <c r="O7" s="8">
        <v>657985</v>
      </c>
      <c r="P7" s="8">
        <v>15645467</v>
      </c>
      <c r="Q7" s="8">
        <v>14865549</v>
      </c>
      <c r="R7" s="8">
        <v>31169001</v>
      </c>
      <c r="S7" s="8">
        <v>16486374</v>
      </c>
      <c r="T7" s="8">
        <v>15461031</v>
      </c>
      <c r="U7" s="8">
        <v>14801258</v>
      </c>
      <c r="V7" s="8">
        <v>46748663</v>
      </c>
      <c r="W7" s="8">
        <v>160348490</v>
      </c>
      <c r="X7" s="8">
        <v>145866385</v>
      </c>
      <c r="Y7" s="8">
        <v>14482105</v>
      </c>
      <c r="Z7" s="2">
        <v>9.9283361276143225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>
        <v>211509</v>
      </c>
      <c r="L13" s="8">
        <v>211633</v>
      </c>
      <c r="M13" s="8">
        <v>232550</v>
      </c>
      <c r="N13" s="8">
        <v>655692</v>
      </c>
      <c r="O13" s="8">
        <v>231332</v>
      </c>
      <c r="P13" s="8">
        <v>254670</v>
      </c>
      <c r="Q13" s="8">
        <v>245717</v>
      </c>
      <c r="R13" s="8">
        <v>731719</v>
      </c>
      <c r="S13" s="8">
        <v>260979</v>
      </c>
      <c r="T13" s="8">
        <v>267608</v>
      </c>
      <c r="U13" s="8">
        <v>276652</v>
      </c>
      <c r="V13" s="8">
        <v>805239</v>
      </c>
      <c r="W13" s="8">
        <v>2777741</v>
      </c>
      <c r="X13" s="8">
        <v>1578000</v>
      </c>
      <c r="Y13" s="8">
        <v>1199741</v>
      </c>
      <c r="Z13" s="2">
        <v>76.029214195183783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3000</v>
      </c>
      <c r="Y15" s="8">
        <v>-3000</v>
      </c>
      <c r="Z15" s="2">
        <v>-100</v>
      </c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39515147</v>
      </c>
      <c r="G18" s="8"/>
      <c r="H18" s="8"/>
      <c r="I18" s="8"/>
      <c r="J18" s="8"/>
      <c r="K18" s="8">
        <v>17486000</v>
      </c>
      <c r="L18" s="8"/>
      <c r="M18" s="8"/>
      <c r="N18" s="8">
        <v>17486000</v>
      </c>
      <c r="O18" s="8">
        <v>13912500</v>
      </c>
      <c r="P18" s="8"/>
      <c r="Q18" s="8"/>
      <c r="R18" s="8">
        <v>13912500</v>
      </c>
      <c r="S18" s="8"/>
      <c r="T18" s="8">
        <v>10491418</v>
      </c>
      <c r="U18" s="8">
        <v>1500000</v>
      </c>
      <c r="V18" s="8">
        <v>11991418</v>
      </c>
      <c r="W18" s="8">
        <v>43389918</v>
      </c>
      <c r="X18" s="8">
        <v>39515147</v>
      </c>
      <c r="Y18" s="8">
        <v>3874771</v>
      </c>
      <c r="Z18" s="2">
        <v>9.8057866265814475</v>
      </c>
      <c r="AA18" s="6">
        <v>39515147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29000</v>
      </c>
      <c r="Y19" s="26">
        <v>-29000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63341910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63341910</v>
      </c>
      <c r="Y20" s="8">
        <v>-63341910</v>
      </c>
      <c r="Z20" s="2">
        <v>-100</v>
      </c>
      <c r="AA20" s="6">
        <v>63341910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250333442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13696188</v>
      </c>
      <c r="L21" s="35">
        <f t="shared" si="0"/>
        <v>13298650</v>
      </c>
      <c r="M21" s="35">
        <f t="shared" si="0"/>
        <v>27434273</v>
      </c>
      <c r="N21" s="35">
        <f t="shared" si="0"/>
        <v>54429111</v>
      </c>
      <c r="O21" s="35">
        <f t="shared" si="0"/>
        <v>14831153</v>
      </c>
      <c r="P21" s="35">
        <f t="shared" si="0"/>
        <v>15925360</v>
      </c>
      <c r="Q21" s="35">
        <f t="shared" si="0"/>
        <v>15174341</v>
      </c>
      <c r="R21" s="35">
        <f t="shared" si="0"/>
        <v>45930854</v>
      </c>
      <c r="S21" s="35">
        <f t="shared" si="0"/>
        <v>16814193</v>
      </c>
      <c r="T21" s="35">
        <f t="shared" si="0"/>
        <v>26243245</v>
      </c>
      <c r="U21" s="35">
        <f t="shared" si="0"/>
        <v>16668886</v>
      </c>
      <c r="V21" s="35">
        <f t="shared" si="0"/>
        <v>59726324</v>
      </c>
      <c r="W21" s="35">
        <f t="shared" si="0"/>
        <v>207029323</v>
      </c>
      <c r="X21" s="35">
        <f t="shared" si="0"/>
        <v>250333442</v>
      </c>
      <c r="Y21" s="35">
        <f t="shared" si="0"/>
        <v>-43304119</v>
      </c>
      <c r="Z21" s="36">
        <f>+IF(X21&lt;&gt;0,+(Y21/X21)*100,0)</f>
        <v>-17.298575313800864</v>
      </c>
      <c r="AA21" s="33">
        <f>SUM(AA5:AA20)</f>
        <v>250333442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40887360</v>
      </c>
      <c r="G24" s="8">
        <v>2079973</v>
      </c>
      <c r="H24" s="8">
        <v>2812406</v>
      </c>
      <c r="I24" s="8">
        <v>2862537</v>
      </c>
      <c r="J24" s="8">
        <v>7754916</v>
      </c>
      <c r="K24" s="8">
        <v>3256715</v>
      </c>
      <c r="L24" s="8">
        <v>4617514</v>
      </c>
      <c r="M24" s="8">
        <v>3073088</v>
      </c>
      <c r="N24" s="8">
        <v>10947317</v>
      </c>
      <c r="O24" s="8">
        <v>3279632</v>
      </c>
      <c r="P24" s="8">
        <v>3300110</v>
      </c>
      <c r="Q24" s="8">
        <v>3699430</v>
      </c>
      <c r="R24" s="8">
        <v>10279172</v>
      </c>
      <c r="S24" s="8">
        <v>3187368</v>
      </c>
      <c r="T24" s="8">
        <v>3292736</v>
      </c>
      <c r="U24" s="8">
        <v>4739662</v>
      </c>
      <c r="V24" s="8">
        <v>11219766</v>
      </c>
      <c r="W24" s="8">
        <v>40201171</v>
      </c>
      <c r="X24" s="8">
        <v>40887360</v>
      </c>
      <c r="Y24" s="8">
        <v>-686189</v>
      </c>
      <c r="Z24" s="2">
        <v>-1.6782423712364898</v>
      </c>
      <c r="AA24" s="6">
        <v>40887360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20835000</v>
      </c>
      <c r="G26" s="8"/>
      <c r="H26" s="8">
        <v>3134594</v>
      </c>
      <c r="I26" s="8">
        <v>3025132</v>
      </c>
      <c r="J26" s="8">
        <v>6159726</v>
      </c>
      <c r="K26" s="8">
        <v>642804</v>
      </c>
      <c r="L26" s="8">
        <v>936483</v>
      </c>
      <c r="M26" s="8">
        <v>676362</v>
      </c>
      <c r="N26" s="8">
        <v>2255649</v>
      </c>
      <c r="O26" s="8">
        <v>951355</v>
      </c>
      <c r="P26" s="8">
        <v>2488861</v>
      </c>
      <c r="Q26" s="8">
        <v>1868509</v>
      </c>
      <c r="R26" s="8">
        <v>5308725</v>
      </c>
      <c r="S26" s="8">
        <v>3497329</v>
      </c>
      <c r="T26" s="8">
        <v>1336390</v>
      </c>
      <c r="U26" s="8">
        <v>2986049</v>
      </c>
      <c r="V26" s="8">
        <v>7819768</v>
      </c>
      <c r="W26" s="8">
        <v>21543868</v>
      </c>
      <c r="X26" s="8">
        <v>20835000</v>
      </c>
      <c r="Y26" s="8">
        <v>708868</v>
      </c>
      <c r="Z26" s="2">
        <v>3.4022942164626828</v>
      </c>
      <c r="AA26" s="6">
        <v>20835000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>
        <v>2401918</v>
      </c>
      <c r="L27" s="8">
        <v>2401918</v>
      </c>
      <c r="M27" s="8">
        <v>2295666</v>
      </c>
      <c r="N27" s="8">
        <v>7099502</v>
      </c>
      <c r="O27" s="8">
        <v>2401918</v>
      </c>
      <c r="P27" s="8">
        <v>2401918</v>
      </c>
      <c r="Q27" s="8">
        <v>2508170</v>
      </c>
      <c r="R27" s="8">
        <v>7312006</v>
      </c>
      <c r="S27" s="8">
        <v>-7242661</v>
      </c>
      <c r="T27" s="8">
        <v>11796482</v>
      </c>
      <c r="U27" s="8">
        <v>2343662</v>
      </c>
      <c r="V27" s="8">
        <v>6897483</v>
      </c>
      <c r="W27" s="8">
        <v>28514745</v>
      </c>
      <c r="X27" s="8">
        <v>28823011</v>
      </c>
      <c r="Y27" s="8">
        <v>-308266</v>
      </c>
      <c r="Z27" s="2">
        <v>-1.0695135216789113</v>
      </c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6185366</v>
      </c>
      <c r="G28" s="8"/>
      <c r="H28" s="8"/>
      <c r="I28" s="8"/>
      <c r="J28" s="8"/>
      <c r="K28" s="8"/>
      <c r="L28" s="8"/>
      <c r="M28" s="8">
        <v>3092682</v>
      </c>
      <c r="N28" s="8">
        <v>3092682</v>
      </c>
      <c r="O28" s="8"/>
      <c r="P28" s="8"/>
      <c r="Q28" s="8"/>
      <c r="R28" s="8"/>
      <c r="S28" s="8"/>
      <c r="T28" s="8"/>
      <c r="U28" s="8">
        <v>2886361</v>
      </c>
      <c r="V28" s="8">
        <v>2886361</v>
      </c>
      <c r="W28" s="8">
        <v>5979043</v>
      </c>
      <c r="X28" s="8">
        <v>6185366</v>
      </c>
      <c r="Y28" s="8">
        <v>-206323</v>
      </c>
      <c r="Z28" s="2">
        <v>-3.3356635646136383</v>
      </c>
      <c r="AA28" s="6">
        <v>6185366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81689612</v>
      </c>
      <c r="G30" s="8">
        <v>1144200</v>
      </c>
      <c r="H30" s="8">
        <v>4183972</v>
      </c>
      <c r="I30" s="8">
        <v>3480965</v>
      </c>
      <c r="J30" s="8">
        <v>8809137</v>
      </c>
      <c r="K30" s="8">
        <v>2817877</v>
      </c>
      <c r="L30" s="8">
        <v>1250330</v>
      </c>
      <c r="M30" s="8">
        <v>1023996</v>
      </c>
      <c r="N30" s="8">
        <v>5092203</v>
      </c>
      <c r="O30" s="8">
        <v>382167</v>
      </c>
      <c r="P30" s="8">
        <v>2802778</v>
      </c>
      <c r="Q30" s="8">
        <v>1869209</v>
      </c>
      <c r="R30" s="8">
        <v>5054154</v>
      </c>
      <c r="S30" s="8">
        <v>2855483</v>
      </c>
      <c r="T30" s="8">
        <v>2772224</v>
      </c>
      <c r="U30" s="8">
        <v>5507225</v>
      </c>
      <c r="V30" s="8">
        <v>11134932</v>
      </c>
      <c r="W30" s="8">
        <v>30090426</v>
      </c>
      <c r="X30" s="8">
        <v>81689612</v>
      </c>
      <c r="Y30" s="8">
        <v>-51599186</v>
      </c>
      <c r="Z30" s="2">
        <v>-63.164929709789789</v>
      </c>
      <c r="AA30" s="6">
        <v>81689612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21558707</v>
      </c>
      <c r="G31" s="8">
        <v>636814</v>
      </c>
      <c r="H31" s="8">
        <v>978664</v>
      </c>
      <c r="I31" s="8">
        <v>1193033</v>
      </c>
      <c r="J31" s="8">
        <v>2808511</v>
      </c>
      <c r="K31" s="8">
        <v>2011241</v>
      </c>
      <c r="L31" s="8">
        <v>1404728</v>
      </c>
      <c r="M31" s="8">
        <v>1541802</v>
      </c>
      <c r="N31" s="8">
        <v>4957771</v>
      </c>
      <c r="O31" s="8">
        <v>565812</v>
      </c>
      <c r="P31" s="8">
        <v>2236528</v>
      </c>
      <c r="Q31" s="8">
        <v>4283371</v>
      </c>
      <c r="R31" s="8">
        <v>7085711</v>
      </c>
      <c r="S31" s="8">
        <v>2736999</v>
      </c>
      <c r="T31" s="8">
        <v>1900448</v>
      </c>
      <c r="U31" s="8">
        <v>2359789</v>
      </c>
      <c r="V31" s="8">
        <v>6997236</v>
      </c>
      <c r="W31" s="8">
        <v>21849229</v>
      </c>
      <c r="X31" s="8">
        <v>21558707</v>
      </c>
      <c r="Y31" s="8">
        <v>290522</v>
      </c>
      <c r="Z31" s="2">
        <v>1.3475854558438964</v>
      </c>
      <c r="AA31" s="6">
        <v>21558707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8357710</v>
      </c>
      <c r="G33" s="8">
        <v>21535</v>
      </c>
      <c r="H33" s="8">
        <v>270280</v>
      </c>
      <c r="I33" s="8">
        <v>582418</v>
      </c>
      <c r="J33" s="8">
        <v>874233</v>
      </c>
      <c r="K33" s="8">
        <v>774888</v>
      </c>
      <c r="L33" s="8">
        <v>920261</v>
      </c>
      <c r="M33" s="8">
        <v>610305</v>
      </c>
      <c r="N33" s="8">
        <v>2305454</v>
      </c>
      <c r="O33" s="8">
        <v>788943</v>
      </c>
      <c r="P33" s="8">
        <v>355859</v>
      </c>
      <c r="Q33" s="8">
        <v>572304</v>
      </c>
      <c r="R33" s="8">
        <v>1717106</v>
      </c>
      <c r="S33" s="8">
        <v>341705</v>
      </c>
      <c r="T33" s="8">
        <v>140593</v>
      </c>
      <c r="U33" s="8">
        <v>698358</v>
      </c>
      <c r="V33" s="8">
        <v>1180656</v>
      </c>
      <c r="W33" s="8">
        <v>6077449</v>
      </c>
      <c r="X33" s="8">
        <v>8357710</v>
      </c>
      <c r="Y33" s="8">
        <v>-2280261</v>
      </c>
      <c r="Z33" s="2">
        <v>-27.283322824075018</v>
      </c>
      <c r="AA33" s="6">
        <v>8357710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7233548</v>
      </c>
      <c r="Y34" s="8">
        <v>-7233548</v>
      </c>
      <c r="Z34" s="2">
        <v>-100</v>
      </c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215570314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11905443</v>
      </c>
      <c r="L35" s="35">
        <f t="shared" si="1"/>
        <v>11531234</v>
      </c>
      <c r="M35" s="35">
        <f t="shared" si="1"/>
        <v>12313901</v>
      </c>
      <c r="N35" s="35">
        <f t="shared" si="1"/>
        <v>35750578</v>
      </c>
      <c r="O35" s="35">
        <f t="shared" si="1"/>
        <v>8369827</v>
      </c>
      <c r="P35" s="35">
        <f t="shared" si="1"/>
        <v>13586054</v>
      </c>
      <c r="Q35" s="35">
        <f t="shared" si="1"/>
        <v>14800993</v>
      </c>
      <c r="R35" s="35">
        <f t="shared" si="1"/>
        <v>36756874</v>
      </c>
      <c r="S35" s="35">
        <f t="shared" si="1"/>
        <v>5376223</v>
      </c>
      <c r="T35" s="35">
        <f t="shared" si="1"/>
        <v>21238873</v>
      </c>
      <c r="U35" s="35">
        <f t="shared" si="1"/>
        <v>21521106</v>
      </c>
      <c r="V35" s="35">
        <f t="shared" si="1"/>
        <v>48136202</v>
      </c>
      <c r="W35" s="35">
        <f t="shared" si="1"/>
        <v>154255931</v>
      </c>
      <c r="X35" s="35">
        <f t="shared" si="1"/>
        <v>215570314</v>
      </c>
      <c r="Y35" s="35">
        <f t="shared" si="1"/>
        <v>-61314383</v>
      </c>
      <c r="Z35" s="36">
        <f>+IF(X35&lt;&gt;0,+(Y35/X35)*100,0)</f>
        <v>-28.442869457433734</v>
      </c>
      <c r="AA35" s="33">
        <f>SUM(AA24:AA34)</f>
        <v>215570314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34763128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1790745</v>
      </c>
      <c r="L37" s="48">
        <f t="shared" si="2"/>
        <v>1767416</v>
      </c>
      <c r="M37" s="48">
        <f t="shared" si="2"/>
        <v>15120372</v>
      </c>
      <c r="N37" s="48">
        <f t="shared" si="2"/>
        <v>18678533</v>
      </c>
      <c r="O37" s="48">
        <f t="shared" si="2"/>
        <v>6461326</v>
      </c>
      <c r="P37" s="48">
        <f t="shared" si="2"/>
        <v>2339306</v>
      </c>
      <c r="Q37" s="48">
        <f t="shared" si="2"/>
        <v>373348</v>
      </c>
      <c r="R37" s="48">
        <f t="shared" si="2"/>
        <v>9173980</v>
      </c>
      <c r="S37" s="48">
        <f t="shared" si="2"/>
        <v>11437970</v>
      </c>
      <c r="T37" s="48">
        <f t="shared" si="2"/>
        <v>5004372</v>
      </c>
      <c r="U37" s="48">
        <f t="shared" si="2"/>
        <v>-4852220</v>
      </c>
      <c r="V37" s="48">
        <f t="shared" si="2"/>
        <v>11590122</v>
      </c>
      <c r="W37" s="48">
        <f t="shared" si="2"/>
        <v>52773392</v>
      </c>
      <c r="X37" s="48">
        <f>IF(F21=F35,0,X21-X35)</f>
        <v>34763128</v>
      </c>
      <c r="Y37" s="48">
        <f t="shared" si="2"/>
        <v>18010264</v>
      </c>
      <c r="Z37" s="49">
        <f>+IF(X37&lt;&gt;0,+(Y37/X37)*100,0)</f>
        <v>51.808525400821239</v>
      </c>
      <c r="AA37" s="46">
        <f>+AA21-AA35</f>
        <v>34763128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52818665</v>
      </c>
      <c r="G38" s="8"/>
      <c r="H38" s="8"/>
      <c r="I38" s="8">
        <v>249244</v>
      </c>
      <c r="J38" s="8">
        <v>249244</v>
      </c>
      <c r="K38" s="8">
        <v>9695</v>
      </c>
      <c r="L38" s="8"/>
      <c r="M38" s="8"/>
      <c r="N38" s="8">
        <v>9695</v>
      </c>
      <c r="O38" s="8">
        <v>4030860</v>
      </c>
      <c r="P38" s="8">
        <v>315907</v>
      </c>
      <c r="Q38" s="8">
        <v>642647</v>
      </c>
      <c r="R38" s="8">
        <v>4989414</v>
      </c>
      <c r="S38" s="8"/>
      <c r="T38" s="8">
        <v>12604534</v>
      </c>
      <c r="U38" s="8">
        <v>50267580</v>
      </c>
      <c r="V38" s="8">
        <v>62872114</v>
      </c>
      <c r="W38" s="8">
        <v>68120467</v>
      </c>
      <c r="X38" s="8">
        <v>52818665</v>
      </c>
      <c r="Y38" s="8">
        <v>15301802</v>
      </c>
      <c r="Z38" s="2">
        <v>28.970444444213044</v>
      </c>
      <c r="AA38" s="6">
        <v>52818665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>
        <v>538265</v>
      </c>
      <c r="L39" s="26">
        <v>324134</v>
      </c>
      <c r="M39" s="26">
        <v>107856</v>
      </c>
      <c r="N39" s="26">
        <v>970255</v>
      </c>
      <c r="O39" s="26">
        <v>529409</v>
      </c>
      <c r="P39" s="26">
        <v>526787</v>
      </c>
      <c r="Q39" s="26">
        <v>793103</v>
      </c>
      <c r="R39" s="26">
        <v>1849299</v>
      </c>
      <c r="S39" s="26">
        <v>261550</v>
      </c>
      <c r="T39" s="26">
        <v>1366499</v>
      </c>
      <c r="U39" s="26">
        <v>953176</v>
      </c>
      <c r="V39" s="26">
        <v>2581225</v>
      </c>
      <c r="W39" s="26">
        <v>6878913</v>
      </c>
      <c r="X39" s="26">
        <v>4013000</v>
      </c>
      <c r="Y39" s="26">
        <v>2865913</v>
      </c>
      <c r="Z39" s="27">
        <v>71.415723897333663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91594793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2338705</v>
      </c>
      <c r="L41" s="58">
        <f t="shared" si="3"/>
        <v>2091550</v>
      </c>
      <c r="M41" s="58">
        <f t="shared" si="3"/>
        <v>15228228</v>
      </c>
      <c r="N41" s="58">
        <f t="shared" si="3"/>
        <v>19658483</v>
      </c>
      <c r="O41" s="58">
        <f t="shared" si="3"/>
        <v>11021595</v>
      </c>
      <c r="P41" s="58">
        <f t="shared" si="3"/>
        <v>3182000</v>
      </c>
      <c r="Q41" s="58">
        <f t="shared" si="3"/>
        <v>1809098</v>
      </c>
      <c r="R41" s="58">
        <f t="shared" si="3"/>
        <v>16012693</v>
      </c>
      <c r="S41" s="58">
        <f t="shared" si="3"/>
        <v>11699520</v>
      </c>
      <c r="T41" s="58">
        <f t="shared" si="3"/>
        <v>18975405</v>
      </c>
      <c r="U41" s="58">
        <f t="shared" si="3"/>
        <v>46368536</v>
      </c>
      <c r="V41" s="58">
        <f t="shared" si="3"/>
        <v>77043461</v>
      </c>
      <c r="W41" s="58">
        <f t="shared" si="3"/>
        <v>127772772</v>
      </c>
      <c r="X41" s="58">
        <f t="shared" si="3"/>
        <v>91594793</v>
      </c>
      <c r="Y41" s="58">
        <f t="shared" si="3"/>
        <v>36177979</v>
      </c>
      <c r="Z41" s="59">
        <f>+IF(X41&lt;&gt;0,+(Y41/X41)*100,0)</f>
        <v>39.497855516743186</v>
      </c>
      <c r="AA41" s="56">
        <f>SUM(AA37:AA40)</f>
        <v>91594793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91594793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2338705</v>
      </c>
      <c r="L43" s="66">
        <f t="shared" si="4"/>
        <v>2091550</v>
      </c>
      <c r="M43" s="66">
        <f t="shared" si="4"/>
        <v>15228228</v>
      </c>
      <c r="N43" s="66">
        <f t="shared" si="4"/>
        <v>19658483</v>
      </c>
      <c r="O43" s="66">
        <f t="shared" si="4"/>
        <v>11021595</v>
      </c>
      <c r="P43" s="66">
        <f t="shared" si="4"/>
        <v>3182000</v>
      </c>
      <c r="Q43" s="66">
        <f t="shared" si="4"/>
        <v>1809098</v>
      </c>
      <c r="R43" s="66">
        <f t="shared" si="4"/>
        <v>16012693</v>
      </c>
      <c r="S43" s="66">
        <f t="shared" si="4"/>
        <v>11699520</v>
      </c>
      <c r="T43" s="66">
        <f t="shared" si="4"/>
        <v>18975405</v>
      </c>
      <c r="U43" s="66">
        <f t="shared" si="4"/>
        <v>46368536</v>
      </c>
      <c r="V43" s="66">
        <f t="shared" si="4"/>
        <v>77043461</v>
      </c>
      <c r="W43" s="66">
        <f t="shared" si="4"/>
        <v>127772772</v>
      </c>
      <c r="X43" s="66">
        <f t="shared" si="4"/>
        <v>91594793</v>
      </c>
      <c r="Y43" s="66">
        <f t="shared" si="4"/>
        <v>36177979</v>
      </c>
      <c r="Z43" s="67">
        <f>+IF(X43&lt;&gt;0,+(Y43/X43)*100,0)</f>
        <v>39.497855516743186</v>
      </c>
      <c r="AA43" s="64">
        <f>+AA41-AA42</f>
        <v>91594793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91594793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2338705</v>
      </c>
      <c r="L45" s="58">
        <f t="shared" si="5"/>
        <v>2091550</v>
      </c>
      <c r="M45" s="58">
        <f t="shared" si="5"/>
        <v>15228228</v>
      </c>
      <c r="N45" s="58">
        <f t="shared" si="5"/>
        <v>19658483</v>
      </c>
      <c r="O45" s="58">
        <f t="shared" si="5"/>
        <v>11021595</v>
      </c>
      <c r="P45" s="58">
        <f t="shared" si="5"/>
        <v>3182000</v>
      </c>
      <c r="Q45" s="58">
        <f t="shared" si="5"/>
        <v>1809098</v>
      </c>
      <c r="R45" s="58">
        <f t="shared" si="5"/>
        <v>16012693</v>
      </c>
      <c r="S45" s="58">
        <f t="shared" si="5"/>
        <v>11699520</v>
      </c>
      <c r="T45" s="58">
        <f t="shared" si="5"/>
        <v>18975405</v>
      </c>
      <c r="U45" s="58">
        <f t="shared" si="5"/>
        <v>46368536</v>
      </c>
      <c r="V45" s="58">
        <f t="shared" si="5"/>
        <v>77043461</v>
      </c>
      <c r="W45" s="58">
        <f t="shared" si="5"/>
        <v>127772772</v>
      </c>
      <c r="X45" s="58">
        <f t="shared" si="5"/>
        <v>91594793</v>
      </c>
      <c r="Y45" s="58">
        <f t="shared" si="5"/>
        <v>36177979</v>
      </c>
      <c r="Z45" s="59">
        <f>+IF(X45&lt;&gt;0,+(Y45/X45)*100,0)</f>
        <v>39.497855516743186</v>
      </c>
      <c r="AA45" s="56">
        <f>SUM(AA43:AA44)</f>
        <v>91594793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91594793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2338705</v>
      </c>
      <c r="L47" s="74">
        <f t="shared" si="6"/>
        <v>2091550</v>
      </c>
      <c r="M47" s="73">
        <f t="shared" si="6"/>
        <v>15228228</v>
      </c>
      <c r="N47" s="73">
        <f t="shared" si="6"/>
        <v>19658483</v>
      </c>
      <c r="O47" s="74">
        <f t="shared" si="6"/>
        <v>11021595</v>
      </c>
      <c r="P47" s="74">
        <f t="shared" si="6"/>
        <v>3182000</v>
      </c>
      <c r="Q47" s="74">
        <f t="shared" si="6"/>
        <v>1809098</v>
      </c>
      <c r="R47" s="74">
        <f t="shared" si="6"/>
        <v>16012693</v>
      </c>
      <c r="S47" s="74">
        <f t="shared" si="6"/>
        <v>11699520</v>
      </c>
      <c r="T47" s="73">
        <f t="shared" si="6"/>
        <v>18975405</v>
      </c>
      <c r="U47" s="73">
        <f t="shared" si="6"/>
        <v>46368536</v>
      </c>
      <c r="V47" s="74">
        <f t="shared" si="6"/>
        <v>77043461</v>
      </c>
      <c r="W47" s="74">
        <f t="shared" si="6"/>
        <v>127772772</v>
      </c>
      <c r="X47" s="74">
        <f t="shared" si="6"/>
        <v>91594793</v>
      </c>
      <c r="Y47" s="74">
        <f t="shared" si="6"/>
        <v>36177979</v>
      </c>
      <c r="Z47" s="75">
        <f>+IF(X47&lt;&gt;0,+(Y47/X47)*100,0)</f>
        <v>39.497855516743186</v>
      </c>
      <c r="AA47" s="76">
        <f>SUM(AA45:AA46)</f>
        <v>91594793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976129</v>
      </c>
      <c r="D6" s="6"/>
      <c r="E6" s="7">
        <v>310145</v>
      </c>
      <c r="F6" s="8">
        <v>235334</v>
      </c>
      <c r="G6" s="8">
        <v>-43686</v>
      </c>
      <c r="H6" s="8">
        <v>-57390</v>
      </c>
      <c r="I6" s="8">
        <v>-28366</v>
      </c>
      <c r="J6" s="8">
        <v>-129442</v>
      </c>
      <c r="K6" s="8">
        <v>47200</v>
      </c>
      <c r="L6" s="8">
        <v>-41538</v>
      </c>
      <c r="M6" s="8">
        <v>-68426</v>
      </c>
      <c r="N6" s="8">
        <v>-62764</v>
      </c>
      <c r="O6" s="8">
        <v>-41018</v>
      </c>
      <c r="P6" s="8">
        <v>-43618</v>
      </c>
      <c r="Q6" s="8">
        <v>84975</v>
      </c>
      <c r="R6" s="8">
        <v>339</v>
      </c>
      <c r="S6" s="8">
        <v>83654</v>
      </c>
      <c r="T6" s="8">
        <v>-232055</v>
      </c>
      <c r="U6" s="8">
        <v>102356</v>
      </c>
      <c r="V6" s="8">
        <v>-46045</v>
      </c>
      <c r="W6" s="8">
        <v>-237912</v>
      </c>
      <c r="X6" s="8">
        <v>235334</v>
      </c>
      <c r="Y6" s="8">
        <v>-473246</v>
      </c>
      <c r="Z6" s="2">
        <v>-201.09546431879798</v>
      </c>
      <c r="AA6" s="6">
        <v>235334</v>
      </c>
    </row>
    <row r="7" spans="1:27" ht="13.5" x14ac:dyDescent="0.25">
      <c r="A7" s="25" t="s">
        <v>35</v>
      </c>
      <c r="B7" s="24" t="s">
        <v>32</v>
      </c>
      <c r="C7" s="6">
        <v>5803809414</v>
      </c>
      <c r="D7" s="6">
        <v>121542280</v>
      </c>
      <c r="E7" s="7">
        <v>7111135616</v>
      </c>
      <c r="F7" s="8">
        <v>6417627774</v>
      </c>
      <c r="G7" s="8">
        <v>478729049</v>
      </c>
      <c r="H7" s="8">
        <v>631336456</v>
      </c>
      <c r="I7" s="8">
        <v>581881138</v>
      </c>
      <c r="J7" s="8">
        <v>1691946643</v>
      </c>
      <c r="K7" s="8">
        <v>541994395</v>
      </c>
      <c r="L7" s="8">
        <v>585878929</v>
      </c>
      <c r="M7" s="8">
        <v>838034562</v>
      </c>
      <c r="N7" s="8">
        <v>1965907886</v>
      </c>
      <c r="O7" s="8">
        <v>176975859</v>
      </c>
      <c r="P7" s="8">
        <v>507924564</v>
      </c>
      <c r="Q7" s="8">
        <v>484989433</v>
      </c>
      <c r="R7" s="8">
        <v>1169889856</v>
      </c>
      <c r="S7" s="8">
        <v>499833568</v>
      </c>
      <c r="T7" s="8">
        <v>531750270</v>
      </c>
      <c r="U7" s="8">
        <v>-576294275</v>
      </c>
      <c r="V7" s="8">
        <v>455289563</v>
      </c>
      <c r="W7" s="8">
        <v>5283033948</v>
      </c>
      <c r="X7" s="8">
        <v>6417627774</v>
      </c>
      <c r="Y7" s="8">
        <v>-1134593826</v>
      </c>
      <c r="Z7" s="2">
        <v>-17.679333640954166</v>
      </c>
      <c r="AA7" s="6">
        <v>6417627774</v>
      </c>
    </row>
    <row r="8" spans="1:27" ht="13.5" x14ac:dyDescent="0.25">
      <c r="A8" s="25" t="s">
        <v>36</v>
      </c>
      <c r="B8" s="24" t="s">
        <v>32</v>
      </c>
      <c r="C8" s="6">
        <v>-333731</v>
      </c>
      <c r="D8" s="6"/>
      <c r="E8" s="7">
        <v>27350</v>
      </c>
      <c r="F8" s="8">
        <v>-340728</v>
      </c>
      <c r="G8" s="8">
        <v>-31416</v>
      </c>
      <c r="H8" s="8">
        <v>-27542</v>
      </c>
      <c r="I8" s="8">
        <v>-23763</v>
      </c>
      <c r="J8" s="8">
        <v>-82721</v>
      </c>
      <c r="K8" s="8">
        <v>-28982</v>
      </c>
      <c r="L8" s="8">
        <v>-29094</v>
      </c>
      <c r="M8" s="8">
        <v>-27645</v>
      </c>
      <c r="N8" s="8">
        <v>-85721</v>
      </c>
      <c r="O8" s="8">
        <v>-30319</v>
      </c>
      <c r="P8" s="8">
        <v>-28902</v>
      </c>
      <c r="Q8" s="8">
        <v>2006</v>
      </c>
      <c r="R8" s="8">
        <v>-57215</v>
      </c>
      <c r="S8" s="8">
        <v>2006</v>
      </c>
      <c r="T8" s="8">
        <v>-99649</v>
      </c>
      <c r="U8" s="8">
        <v>-32325</v>
      </c>
      <c r="V8" s="8">
        <v>-129968</v>
      </c>
      <c r="W8" s="8">
        <v>-355625</v>
      </c>
      <c r="X8" s="8">
        <v>-340728</v>
      </c>
      <c r="Y8" s="8">
        <v>-14897</v>
      </c>
      <c r="Z8" s="2">
        <v>4.3721091310370737</v>
      </c>
      <c r="AA8" s="6">
        <v>-340728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>
        <v>-45310</v>
      </c>
      <c r="G9" s="8">
        <v>-3784</v>
      </c>
      <c r="H9" s="8">
        <v>-3784</v>
      </c>
      <c r="I9" s="8">
        <v>-3784</v>
      </c>
      <c r="J9" s="8">
        <v>-11352</v>
      </c>
      <c r="K9" s="8">
        <v>-3784</v>
      </c>
      <c r="L9" s="8">
        <v>-3784</v>
      </c>
      <c r="M9" s="8">
        <v>-3727</v>
      </c>
      <c r="N9" s="8">
        <v>-11295</v>
      </c>
      <c r="O9" s="8">
        <v>-3784</v>
      </c>
      <c r="P9" s="8">
        <v>-3784</v>
      </c>
      <c r="Q9" s="8"/>
      <c r="R9" s="8">
        <v>-7568</v>
      </c>
      <c r="S9" s="8"/>
      <c r="T9" s="8">
        <v>-3226647</v>
      </c>
      <c r="U9" s="8">
        <v>-3784</v>
      </c>
      <c r="V9" s="8">
        <v>-3230431</v>
      </c>
      <c r="W9" s="8">
        <v>-3260646</v>
      </c>
      <c r="X9" s="8">
        <v>-45310</v>
      </c>
      <c r="Y9" s="8">
        <v>-3215336</v>
      </c>
      <c r="Z9" s="2">
        <v>7096.3054513352463</v>
      </c>
      <c r="AA9" s="6">
        <v>-45310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1889404</v>
      </c>
      <c r="F11" s="8">
        <v>1889404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1889404</v>
      </c>
      <c r="Y11" s="8">
        <v>-1889404</v>
      </c>
      <c r="Z11" s="2">
        <v>-100</v>
      </c>
      <c r="AA11" s="6">
        <v>1889404</v>
      </c>
    </row>
    <row r="12" spans="1:27" ht="13.5" x14ac:dyDescent="0.25">
      <c r="A12" s="25" t="s">
        <v>39</v>
      </c>
      <c r="B12" s="29" t="s">
        <v>32</v>
      </c>
      <c r="C12" s="6">
        <v>43265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>
        <v>15296</v>
      </c>
      <c r="R12" s="8">
        <v>15296</v>
      </c>
      <c r="S12" s="8"/>
      <c r="T12" s="8"/>
      <c r="U12" s="8"/>
      <c r="V12" s="8"/>
      <c r="W12" s="8">
        <v>15296</v>
      </c>
      <c r="X12" s="8">
        <v>4095000</v>
      </c>
      <c r="Y12" s="8">
        <v>-4079704</v>
      </c>
      <c r="Z12" s="2">
        <v>-99.626471306471302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>
        <v>361518703</v>
      </c>
      <c r="D13" s="6"/>
      <c r="E13" s="7">
        <v>591492106</v>
      </c>
      <c r="F13" s="8">
        <v>635192035</v>
      </c>
      <c r="G13" s="8">
        <v>42190094</v>
      </c>
      <c r="H13" s="8">
        <v>42682996</v>
      </c>
      <c r="I13" s="8">
        <v>42930250</v>
      </c>
      <c r="J13" s="8">
        <v>127803340</v>
      </c>
      <c r="K13" s="8">
        <v>42389768</v>
      </c>
      <c r="L13" s="8">
        <v>45471843</v>
      </c>
      <c r="M13" s="8">
        <v>86608193</v>
      </c>
      <c r="N13" s="8">
        <v>174469804</v>
      </c>
      <c r="O13" s="8">
        <v>-35536699</v>
      </c>
      <c r="P13" s="8">
        <v>46915547</v>
      </c>
      <c r="Q13" s="8">
        <v>38038930</v>
      </c>
      <c r="R13" s="8">
        <v>49417778</v>
      </c>
      <c r="S13" s="8">
        <v>39425161</v>
      </c>
      <c r="T13" s="8">
        <v>211012739</v>
      </c>
      <c r="U13" s="8">
        <v>47772085</v>
      </c>
      <c r="V13" s="8">
        <v>298209985</v>
      </c>
      <c r="W13" s="8">
        <v>649900907</v>
      </c>
      <c r="X13" s="8">
        <v>635192035</v>
      </c>
      <c r="Y13" s="8">
        <v>14708872</v>
      </c>
      <c r="Z13" s="2">
        <v>2.3156575003337379</v>
      </c>
      <c r="AA13" s="6">
        <v>635192035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13419</v>
      </c>
      <c r="D15" s="6"/>
      <c r="E15" s="7">
        <v>1018054</v>
      </c>
      <c r="F15" s="8">
        <v>719054</v>
      </c>
      <c r="G15" s="8">
        <v>24498</v>
      </c>
      <c r="H15" s="8">
        <v>256</v>
      </c>
      <c r="I15" s="8">
        <v>6655</v>
      </c>
      <c r="J15" s="8">
        <v>31409</v>
      </c>
      <c r="K15" s="8">
        <v>18</v>
      </c>
      <c r="L15" s="8">
        <v>55</v>
      </c>
      <c r="M15" s="8"/>
      <c r="N15" s="8">
        <v>73</v>
      </c>
      <c r="O15" s="8"/>
      <c r="P15" s="8"/>
      <c r="Q15" s="8"/>
      <c r="R15" s="8"/>
      <c r="S15" s="8"/>
      <c r="T15" s="8">
        <v>13947</v>
      </c>
      <c r="U15" s="8"/>
      <c r="V15" s="8">
        <v>13947</v>
      </c>
      <c r="W15" s="8">
        <v>45429</v>
      </c>
      <c r="X15" s="8">
        <v>719054</v>
      </c>
      <c r="Y15" s="8">
        <v>-673625</v>
      </c>
      <c r="Z15" s="2">
        <v>-93.68211566864241</v>
      </c>
      <c r="AA15" s="6">
        <v>719054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>
        <v>1315</v>
      </c>
      <c r="P16" s="8">
        <v>380</v>
      </c>
      <c r="Q16" s="8">
        <v>230</v>
      </c>
      <c r="R16" s="8">
        <v>1925</v>
      </c>
      <c r="S16" s="8">
        <v>310</v>
      </c>
      <c r="T16" s="8">
        <v>175</v>
      </c>
      <c r="U16" s="8">
        <v>705</v>
      </c>
      <c r="V16" s="8">
        <v>1190</v>
      </c>
      <c r="W16" s="8">
        <v>6140</v>
      </c>
      <c r="X16" s="8">
        <v>4896</v>
      </c>
      <c r="Y16" s="8">
        <v>1244</v>
      </c>
      <c r="Z16" s="2">
        <v>25.408496732026144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1271497642</v>
      </c>
      <c r="D18" s="6"/>
      <c r="E18" s="7">
        <v>1284009265</v>
      </c>
      <c r="F18" s="8">
        <v>1125440093</v>
      </c>
      <c r="G18" s="8">
        <v>172860355</v>
      </c>
      <c r="H18" s="8">
        <v>36590710</v>
      </c>
      <c r="I18" s="8">
        <v>198791092</v>
      </c>
      <c r="J18" s="8">
        <v>408242157</v>
      </c>
      <c r="K18" s="8">
        <v>25087084</v>
      </c>
      <c r="L18" s="8">
        <v>3717412</v>
      </c>
      <c r="M18" s="8">
        <v>251056626</v>
      </c>
      <c r="N18" s="8">
        <v>279861122</v>
      </c>
      <c r="O18" s="8">
        <v>394726149</v>
      </c>
      <c r="P18" s="8">
        <v>3952851</v>
      </c>
      <c r="Q18" s="8">
        <v>226310543</v>
      </c>
      <c r="R18" s="8">
        <v>624989543</v>
      </c>
      <c r="S18" s="8">
        <v>-1001331</v>
      </c>
      <c r="T18" s="8">
        <v>69961558</v>
      </c>
      <c r="U18" s="8">
        <v>1595918</v>
      </c>
      <c r="V18" s="8">
        <v>70556145</v>
      </c>
      <c r="W18" s="8">
        <v>1383648967</v>
      </c>
      <c r="X18" s="8">
        <v>1125440093</v>
      </c>
      <c r="Y18" s="8">
        <v>258208874</v>
      </c>
      <c r="Z18" s="2">
        <v>22.94292478169249</v>
      </c>
      <c r="AA18" s="6">
        <v>1125440093</v>
      </c>
    </row>
    <row r="19" spans="1:27" ht="13.5" x14ac:dyDescent="0.25">
      <c r="A19" s="23" t="s">
        <v>46</v>
      </c>
      <c r="B19" s="29" t="s">
        <v>32</v>
      </c>
      <c r="C19" s="6">
        <v>19604145</v>
      </c>
      <c r="D19" s="6"/>
      <c r="E19" s="7">
        <v>26856210</v>
      </c>
      <c r="F19" s="26">
        <v>25240355</v>
      </c>
      <c r="G19" s="26">
        <v>473436</v>
      </c>
      <c r="H19" s="26">
        <v>2790925</v>
      </c>
      <c r="I19" s="26">
        <v>1606951</v>
      </c>
      <c r="J19" s="26">
        <v>4871312</v>
      </c>
      <c r="K19" s="26">
        <v>4576726</v>
      </c>
      <c r="L19" s="26">
        <v>1408757</v>
      </c>
      <c r="M19" s="26">
        <v>2569992</v>
      </c>
      <c r="N19" s="26">
        <v>8555475</v>
      </c>
      <c r="O19" s="26">
        <v>1896479</v>
      </c>
      <c r="P19" s="26">
        <v>1589420</v>
      </c>
      <c r="Q19" s="26">
        <v>1512710</v>
      </c>
      <c r="R19" s="26">
        <v>4998609</v>
      </c>
      <c r="S19" s="26">
        <v>1425603</v>
      </c>
      <c r="T19" s="26">
        <v>1494253</v>
      </c>
      <c r="U19" s="26">
        <v>1908060</v>
      </c>
      <c r="V19" s="26">
        <v>4827916</v>
      </c>
      <c r="W19" s="26">
        <v>23253312</v>
      </c>
      <c r="X19" s="26">
        <v>25240355</v>
      </c>
      <c r="Y19" s="26">
        <v>-1987043</v>
      </c>
      <c r="Z19" s="27">
        <v>-7.8724843608578396</v>
      </c>
      <c r="AA19" s="28">
        <v>25240355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7284713</v>
      </c>
      <c r="F20" s="8">
        <v>540218622</v>
      </c>
      <c r="G20" s="8">
        <v>28770760</v>
      </c>
      <c r="H20" s="8">
        <v>25029016</v>
      </c>
      <c r="I20" s="30">
        <v>26627394</v>
      </c>
      <c r="J20" s="8">
        <v>80427170</v>
      </c>
      <c r="K20" s="8">
        <v>26627394</v>
      </c>
      <c r="L20" s="8">
        <v>93136905</v>
      </c>
      <c r="M20" s="8">
        <v>34375566</v>
      </c>
      <c r="N20" s="8">
        <v>154139865</v>
      </c>
      <c r="O20" s="8">
        <v>29365948</v>
      </c>
      <c r="P20" s="30">
        <v>41749124</v>
      </c>
      <c r="Q20" s="8">
        <v>22625056</v>
      </c>
      <c r="R20" s="8">
        <v>93740128</v>
      </c>
      <c r="S20" s="8">
        <v>27668649</v>
      </c>
      <c r="T20" s="8">
        <v>68215955</v>
      </c>
      <c r="U20" s="8">
        <v>72863023</v>
      </c>
      <c r="V20" s="8">
        <v>168747627</v>
      </c>
      <c r="W20" s="30">
        <v>497054790</v>
      </c>
      <c r="X20" s="8">
        <v>540218622</v>
      </c>
      <c r="Y20" s="8">
        <v>-43163832</v>
      </c>
      <c r="Z20" s="2">
        <v>-7.9900673990464552</v>
      </c>
      <c r="AA20" s="6">
        <v>540218622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7459584658</v>
      </c>
      <c r="D21" s="33">
        <f t="shared" si="0"/>
        <v>121542280</v>
      </c>
      <c r="E21" s="34">
        <f t="shared" si="0"/>
        <v>9028122759</v>
      </c>
      <c r="F21" s="35">
        <f t="shared" si="0"/>
        <v>8750276529</v>
      </c>
      <c r="G21" s="35">
        <f t="shared" si="0"/>
        <v>723207047</v>
      </c>
      <c r="H21" s="35">
        <f t="shared" si="0"/>
        <v>738342213</v>
      </c>
      <c r="I21" s="35">
        <f t="shared" si="0"/>
        <v>851788217</v>
      </c>
      <c r="J21" s="35">
        <f t="shared" si="0"/>
        <v>2313337477</v>
      </c>
      <c r="K21" s="35">
        <f t="shared" si="0"/>
        <v>640690129</v>
      </c>
      <c r="L21" s="35">
        <f t="shared" si="0"/>
        <v>729539580</v>
      </c>
      <c r="M21" s="35">
        <f t="shared" si="0"/>
        <v>1212546256</v>
      </c>
      <c r="N21" s="35">
        <f t="shared" si="0"/>
        <v>2582775965</v>
      </c>
      <c r="O21" s="35">
        <f t="shared" si="0"/>
        <v>567353930</v>
      </c>
      <c r="P21" s="35">
        <f t="shared" si="0"/>
        <v>602055582</v>
      </c>
      <c r="Q21" s="35">
        <f t="shared" si="0"/>
        <v>773579179</v>
      </c>
      <c r="R21" s="35">
        <f t="shared" si="0"/>
        <v>1942988691</v>
      </c>
      <c r="S21" s="35">
        <f t="shared" si="0"/>
        <v>567437620</v>
      </c>
      <c r="T21" s="35">
        <f t="shared" si="0"/>
        <v>878890546</v>
      </c>
      <c r="U21" s="35">
        <f t="shared" si="0"/>
        <v>-452088237</v>
      </c>
      <c r="V21" s="35">
        <f t="shared" si="0"/>
        <v>994239929</v>
      </c>
      <c r="W21" s="35">
        <f t="shared" si="0"/>
        <v>7833342062</v>
      </c>
      <c r="X21" s="35">
        <f t="shared" si="0"/>
        <v>8750276529</v>
      </c>
      <c r="Y21" s="35">
        <f t="shared" si="0"/>
        <v>-916934467</v>
      </c>
      <c r="Z21" s="36">
        <f>+IF(X21&lt;&gt;0,+(Y21/X21)*100,0)</f>
        <v>-10.478919882830141</v>
      </c>
      <c r="AA21" s="33">
        <f>SUM(AA5:AA20)</f>
        <v>8750276529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979170373</v>
      </c>
      <c r="D24" s="6">
        <v>39111622</v>
      </c>
      <c r="E24" s="7">
        <v>1082334617</v>
      </c>
      <c r="F24" s="8">
        <v>1026083608</v>
      </c>
      <c r="G24" s="8">
        <v>81095507</v>
      </c>
      <c r="H24" s="8">
        <v>80844535</v>
      </c>
      <c r="I24" s="8">
        <v>94811770</v>
      </c>
      <c r="J24" s="8">
        <v>256751812</v>
      </c>
      <c r="K24" s="8">
        <v>98180279</v>
      </c>
      <c r="L24" s="8">
        <v>106825834</v>
      </c>
      <c r="M24" s="8">
        <v>151925422</v>
      </c>
      <c r="N24" s="8">
        <v>356931535</v>
      </c>
      <c r="O24" s="8">
        <v>97865318</v>
      </c>
      <c r="P24" s="8">
        <v>85064282</v>
      </c>
      <c r="Q24" s="8">
        <v>85775634</v>
      </c>
      <c r="R24" s="8">
        <v>268705234</v>
      </c>
      <c r="S24" s="8">
        <v>85370942</v>
      </c>
      <c r="T24" s="8">
        <v>112681463</v>
      </c>
      <c r="U24" s="8">
        <v>93889813</v>
      </c>
      <c r="V24" s="8">
        <v>291942218</v>
      </c>
      <c r="W24" s="8">
        <v>1174330799</v>
      </c>
      <c r="X24" s="8">
        <v>1026083608</v>
      </c>
      <c r="Y24" s="8">
        <v>148247191</v>
      </c>
      <c r="Z24" s="2">
        <v>14.447866610885377</v>
      </c>
      <c r="AA24" s="6">
        <v>1026083608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1972017557</v>
      </c>
      <c r="D26" s="6"/>
      <c r="E26" s="7">
        <v>1584818005</v>
      </c>
      <c r="F26" s="8">
        <v>1398021025</v>
      </c>
      <c r="G26" s="8">
        <v>3044607</v>
      </c>
      <c r="H26" s="8">
        <v>38654046</v>
      </c>
      <c r="I26" s="8">
        <v>2752931122</v>
      </c>
      <c r="J26" s="8">
        <v>2794629775</v>
      </c>
      <c r="K26" s="8">
        <v>15477025</v>
      </c>
      <c r="L26" s="8">
        <v>54175196</v>
      </c>
      <c r="M26" s="8">
        <v>431001272</v>
      </c>
      <c r="N26" s="8">
        <v>500653493</v>
      </c>
      <c r="O26" s="8">
        <v>-2978019930</v>
      </c>
      <c r="P26" s="8">
        <v>40881293</v>
      </c>
      <c r="Q26" s="8">
        <v>136726719</v>
      </c>
      <c r="R26" s="8">
        <v>-2800411918</v>
      </c>
      <c r="S26" s="8">
        <v>46788543</v>
      </c>
      <c r="T26" s="8">
        <v>422210195</v>
      </c>
      <c r="U26" s="8">
        <v>-318531418</v>
      </c>
      <c r="V26" s="8">
        <v>150467320</v>
      </c>
      <c r="W26" s="8">
        <v>645338670</v>
      </c>
      <c r="X26" s="8">
        <v>1398021025</v>
      </c>
      <c r="Y26" s="8">
        <v>-752682355</v>
      </c>
      <c r="Z26" s="2">
        <v>-53.839129851426947</v>
      </c>
      <c r="AA26" s="6">
        <v>1398021025</v>
      </c>
    </row>
    <row r="27" spans="1:27" ht="13.5" x14ac:dyDescent="0.25">
      <c r="A27" s="25" t="s">
        <v>53</v>
      </c>
      <c r="B27" s="24" t="s">
        <v>32</v>
      </c>
      <c r="C27" s="6">
        <v>1042382460</v>
      </c>
      <c r="D27" s="6"/>
      <c r="E27" s="7">
        <v>852140127</v>
      </c>
      <c r="F27" s="8">
        <v>821665360</v>
      </c>
      <c r="G27" s="8">
        <v>22133902</v>
      </c>
      <c r="H27" s="8">
        <v>33609900</v>
      </c>
      <c r="I27" s="8">
        <v>58854946</v>
      </c>
      <c r="J27" s="8">
        <v>114598748</v>
      </c>
      <c r="K27" s="8">
        <v>63546486</v>
      </c>
      <c r="L27" s="8">
        <v>34015670</v>
      </c>
      <c r="M27" s="8">
        <v>109207388</v>
      </c>
      <c r="N27" s="8">
        <v>206769544</v>
      </c>
      <c r="O27" s="8">
        <v>64827802</v>
      </c>
      <c r="P27" s="8">
        <v>38306297</v>
      </c>
      <c r="Q27" s="8">
        <v>49492420</v>
      </c>
      <c r="R27" s="8">
        <v>152626519</v>
      </c>
      <c r="S27" s="8">
        <v>10403038</v>
      </c>
      <c r="T27" s="8">
        <v>79895368</v>
      </c>
      <c r="U27" s="8">
        <v>-44380520</v>
      </c>
      <c r="V27" s="8">
        <v>45917886</v>
      </c>
      <c r="W27" s="8">
        <v>519912697</v>
      </c>
      <c r="X27" s="8">
        <v>821665360</v>
      </c>
      <c r="Y27" s="8">
        <v>-301752663</v>
      </c>
      <c r="Z27" s="2">
        <v>-36.724520430068999</v>
      </c>
      <c r="AA27" s="6">
        <v>821665360</v>
      </c>
    </row>
    <row r="28" spans="1:27" ht="13.5" x14ac:dyDescent="0.25">
      <c r="A28" s="25" t="s">
        <v>54</v>
      </c>
      <c r="B28" s="24" t="s">
        <v>32</v>
      </c>
      <c r="C28" s="6">
        <v>77763892</v>
      </c>
      <c r="D28" s="6"/>
      <c r="E28" s="7">
        <v>89486934</v>
      </c>
      <c r="F28" s="8">
        <v>91788160</v>
      </c>
      <c r="G28" s="8">
        <v>1768685</v>
      </c>
      <c r="H28" s="8">
        <v>1808999</v>
      </c>
      <c r="I28" s="8">
        <v>1791378</v>
      </c>
      <c r="J28" s="8">
        <v>5369062</v>
      </c>
      <c r="K28" s="8">
        <v>2060456</v>
      </c>
      <c r="L28" s="8">
        <v>1719653</v>
      </c>
      <c r="M28" s="8">
        <v>18556674</v>
      </c>
      <c r="N28" s="8">
        <v>22336783</v>
      </c>
      <c r="O28" s="8">
        <v>2955971</v>
      </c>
      <c r="P28" s="8">
        <v>2942151</v>
      </c>
      <c r="Q28" s="8">
        <v>3222761</v>
      </c>
      <c r="R28" s="8">
        <v>9120883</v>
      </c>
      <c r="S28" s="8">
        <v>1238160</v>
      </c>
      <c r="T28" s="8">
        <v>442396</v>
      </c>
      <c r="U28" s="8">
        <v>35764005</v>
      </c>
      <c r="V28" s="8">
        <v>37444561</v>
      </c>
      <c r="W28" s="8">
        <v>74271289</v>
      </c>
      <c r="X28" s="8">
        <v>91788160</v>
      </c>
      <c r="Y28" s="8">
        <v>-17516871</v>
      </c>
      <c r="Z28" s="2">
        <v>-19.084020204784583</v>
      </c>
      <c r="AA28" s="6">
        <v>91788160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4316863800</v>
      </c>
      <c r="D30" s="6">
        <v>6813800</v>
      </c>
      <c r="E30" s="7">
        <v>4575883411</v>
      </c>
      <c r="F30" s="8">
        <v>4946472090</v>
      </c>
      <c r="G30" s="8">
        <v>156316624</v>
      </c>
      <c r="H30" s="8">
        <v>305383970</v>
      </c>
      <c r="I30" s="8">
        <v>460415247</v>
      </c>
      <c r="J30" s="8">
        <v>922115841</v>
      </c>
      <c r="K30" s="8">
        <v>501342601</v>
      </c>
      <c r="L30" s="8">
        <v>464963705</v>
      </c>
      <c r="M30" s="8">
        <v>654192720</v>
      </c>
      <c r="N30" s="8">
        <v>1620499026</v>
      </c>
      <c r="O30" s="8">
        <v>89012459</v>
      </c>
      <c r="P30" s="8">
        <v>248350373</v>
      </c>
      <c r="Q30" s="8">
        <v>267466936</v>
      </c>
      <c r="R30" s="8">
        <v>604829768</v>
      </c>
      <c r="S30" s="8">
        <v>497311724</v>
      </c>
      <c r="T30" s="8">
        <v>1426029380</v>
      </c>
      <c r="U30" s="8">
        <v>-693323624</v>
      </c>
      <c r="V30" s="8">
        <v>1230017480</v>
      </c>
      <c r="W30" s="8">
        <v>4377462115</v>
      </c>
      <c r="X30" s="8">
        <v>4946472090</v>
      </c>
      <c r="Y30" s="8">
        <v>-569009975</v>
      </c>
      <c r="Z30" s="2">
        <v>-11.503349551902556</v>
      </c>
      <c r="AA30" s="6">
        <v>4946472090</v>
      </c>
    </row>
    <row r="31" spans="1:27" ht="13.5" x14ac:dyDescent="0.25">
      <c r="A31" s="25" t="s">
        <v>57</v>
      </c>
      <c r="B31" s="24" t="s">
        <v>32</v>
      </c>
      <c r="C31" s="6">
        <v>741011329</v>
      </c>
      <c r="D31" s="6">
        <v>11353648</v>
      </c>
      <c r="E31" s="7">
        <v>752852336</v>
      </c>
      <c r="F31" s="8">
        <v>894396925</v>
      </c>
      <c r="G31" s="8">
        <v>29699037</v>
      </c>
      <c r="H31" s="8">
        <v>54307322</v>
      </c>
      <c r="I31" s="8">
        <v>60679150</v>
      </c>
      <c r="J31" s="8">
        <v>144685509</v>
      </c>
      <c r="K31" s="8">
        <v>-135979</v>
      </c>
      <c r="L31" s="8">
        <v>142673183</v>
      </c>
      <c r="M31" s="8">
        <v>53567263</v>
      </c>
      <c r="N31" s="8">
        <v>196104467</v>
      </c>
      <c r="O31" s="8">
        <v>41927690</v>
      </c>
      <c r="P31" s="8">
        <v>65100326</v>
      </c>
      <c r="Q31" s="8">
        <v>72630423</v>
      </c>
      <c r="R31" s="8">
        <v>179658439</v>
      </c>
      <c r="S31" s="8">
        <v>42349436</v>
      </c>
      <c r="T31" s="8">
        <v>97640241</v>
      </c>
      <c r="U31" s="8">
        <v>89377634</v>
      </c>
      <c r="V31" s="8">
        <v>229367311</v>
      </c>
      <c r="W31" s="8">
        <v>749815726</v>
      </c>
      <c r="X31" s="8">
        <v>894396925</v>
      </c>
      <c r="Y31" s="8">
        <v>-144581199</v>
      </c>
      <c r="Z31" s="2">
        <v>-16.165216466950621</v>
      </c>
      <c r="AA31" s="6">
        <v>894396925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1920131</v>
      </c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>
        <v>186535</v>
      </c>
      <c r="Q32" s="8">
        <v>32057</v>
      </c>
      <c r="R32" s="8">
        <v>218592</v>
      </c>
      <c r="S32" s="8">
        <v>6986518</v>
      </c>
      <c r="T32" s="8">
        <v>8667975</v>
      </c>
      <c r="U32" s="8">
        <v>-546123</v>
      </c>
      <c r="V32" s="8">
        <v>15108370</v>
      </c>
      <c r="W32" s="8">
        <v>16047555</v>
      </c>
      <c r="X32" s="8">
        <v>1920131</v>
      </c>
      <c r="Y32" s="8">
        <v>14127424</v>
      </c>
      <c r="Z32" s="2">
        <v>735.75313351016155</v>
      </c>
      <c r="AA32" s="6">
        <v>1920131</v>
      </c>
    </row>
    <row r="33" spans="1:27" ht="13.5" x14ac:dyDescent="0.25">
      <c r="A33" s="25" t="s">
        <v>58</v>
      </c>
      <c r="B33" s="24" t="s">
        <v>32</v>
      </c>
      <c r="C33" s="6">
        <v>328453282</v>
      </c>
      <c r="D33" s="6">
        <v>352584</v>
      </c>
      <c r="E33" s="7">
        <v>249012053</v>
      </c>
      <c r="F33" s="8">
        <v>336581387</v>
      </c>
      <c r="G33" s="8">
        <v>16808792</v>
      </c>
      <c r="H33" s="8">
        <v>18291799</v>
      </c>
      <c r="I33" s="8">
        <v>32132473</v>
      </c>
      <c r="J33" s="8">
        <v>67233064</v>
      </c>
      <c r="K33" s="8">
        <v>26471421</v>
      </c>
      <c r="L33" s="8">
        <v>23382426</v>
      </c>
      <c r="M33" s="8">
        <v>29385406</v>
      </c>
      <c r="N33" s="8">
        <v>79239253</v>
      </c>
      <c r="O33" s="8">
        <v>18307305</v>
      </c>
      <c r="P33" s="8">
        <v>31154892</v>
      </c>
      <c r="Q33" s="8">
        <v>18579254</v>
      </c>
      <c r="R33" s="8">
        <v>68041451</v>
      </c>
      <c r="S33" s="8">
        <v>14421868</v>
      </c>
      <c r="T33" s="8">
        <v>79405034</v>
      </c>
      <c r="U33" s="8">
        <v>50957291</v>
      </c>
      <c r="V33" s="8">
        <v>144784193</v>
      </c>
      <c r="W33" s="8">
        <v>359297961</v>
      </c>
      <c r="X33" s="8">
        <v>336581387</v>
      </c>
      <c r="Y33" s="8">
        <v>22716574</v>
      </c>
      <c r="Z33" s="2">
        <v>6.7492068419101257</v>
      </c>
      <c r="AA33" s="6">
        <v>336581387</v>
      </c>
    </row>
    <row r="34" spans="1:27" ht="13.5" x14ac:dyDescent="0.25">
      <c r="A34" s="23" t="s">
        <v>59</v>
      </c>
      <c r="B34" s="29" t="s">
        <v>32</v>
      </c>
      <c r="C34" s="6">
        <v>13890955</v>
      </c>
      <c r="D34" s="6"/>
      <c r="E34" s="7">
        <v>255059093</v>
      </c>
      <c r="F34" s="8">
        <v>325819094</v>
      </c>
      <c r="G34" s="8">
        <v>16909557</v>
      </c>
      <c r="H34" s="8">
        <v>13623207</v>
      </c>
      <c r="I34" s="8">
        <v>18005121</v>
      </c>
      <c r="J34" s="8">
        <v>48537885</v>
      </c>
      <c r="K34" s="8">
        <v>16319032</v>
      </c>
      <c r="L34" s="8">
        <v>43950318</v>
      </c>
      <c r="M34" s="8">
        <v>15849911</v>
      </c>
      <c r="N34" s="8">
        <v>76119261</v>
      </c>
      <c r="O34" s="8">
        <v>13845783</v>
      </c>
      <c r="P34" s="8">
        <v>50091</v>
      </c>
      <c r="Q34" s="8">
        <v>19825009</v>
      </c>
      <c r="R34" s="8">
        <v>33720883</v>
      </c>
      <c r="S34" s="8">
        <v>8865982</v>
      </c>
      <c r="T34" s="8">
        <v>87918230</v>
      </c>
      <c r="U34" s="8">
        <v>35904061</v>
      </c>
      <c r="V34" s="8">
        <v>132688273</v>
      </c>
      <c r="W34" s="8">
        <v>291066302</v>
      </c>
      <c r="X34" s="8">
        <v>325819094</v>
      </c>
      <c r="Y34" s="8">
        <v>-34752792</v>
      </c>
      <c r="Z34" s="2">
        <v>-10.666284646902861</v>
      </c>
      <c r="AA34" s="6">
        <v>325819094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9471553648</v>
      </c>
      <c r="D35" s="33">
        <f>SUM(D24:D34)</f>
        <v>57631654</v>
      </c>
      <c r="E35" s="34">
        <f t="shared" si="1"/>
        <v>9443376735</v>
      </c>
      <c r="F35" s="35">
        <f t="shared" si="1"/>
        <v>9842747780</v>
      </c>
      <c r="G35" s="35">
        <f t="shared" si="1"/>
        <v>327842667</v>
      </c>
      <c r="H35" s="35">
        <f t="shared" si="1"/>
        <v>546589734</v>
      </c>
      <c r="I35" s="35">
        <f t="shared" si="1"/>
        <v>3479687163</v>
      </c>
      <c r="J35" s="35">
        <f t="shared" si="1"/>
        <v>4354119564</v>
      </c>
      <c r="K35" s="35">
        <f t="shared" si="1"/>
        <v>723327277</v>
      </c>
      <c r="L35" s="35">
        <f t="shared" si="1"/>
        <v>871771941</v>
      </c>
      <c r="M35" s="35">
        <f t="shared" si="1"/>
        <v>1464076869</v>
      </c>
      <c r="N35" s="35">
        <f t="shared" si="1"/>
        <v>3059176087</v>
      </c>
      <c r="O35" s="35">
        <f t="shared" si="1"/>
        <v>-2649277602</v>
      </c>
      <c r="P35" s="35">
        <f t="shared" si="1"/>
        <v>512036240</v>
      </c>
      <c r="Q35" s="35">
        <f t="shared" si="1"/>
        <v>653751213</v>
      </c>
      <c r="R35" s="35">
        <f t="shared" si="1"/>
        <v>-1483490149</v>
      </c>
      <c r="S35" s="35">
        <f t="shared" si="1"/>
        <v>713736211</v>
      </c>
      <c r="T35" s="35">
        <f t="shared" si="1"/>
        <v>2314890282</v>
      </c>
      <c r="U35" s="35">
        <f t="shared" si="1"/>
        <v>-750888881</v>
      </c>
      <c r="V35" s="35">
        <f t="shared" si="1"/>
        <v>2277737612</v>
      </c>
      <c r="W35" s="35">
        <f t="shared" si="1"/>
        <v>8207543114</v>
      </c>
      <c r="X35" s="35">
        <f t="shared" si="1"/>
        <v>9842747780</v>
      </c>
      <c r="Y35" s="35">
        <f t="shared" si="1"/>
        <v>-1635204666</v>
      </c>
      <c r="Z35" s="36">
        <f>+IF(X35&lt;&gt;0,+(Y35/X35)*100,0)</f>
        <v>-16.613294402632757</v>
      </c>
      <c r="AA35" s="33">
        <f>SUM(AA24:AA34)</f>
        <v>9842747780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-2011968990</v>
      </c>
      <c r="D37" s="46">
        <f>+D21-D35</f>
        <v>63910626</v>
      </c>
      <c r="E37" s="47">
        <f t="shared" si="2"/>
        <v>-415253976</v>
      </c>
      <c r="F37" s="48">
        <f t="shared" si="2"/>
        <v>-1092471251</v>
      </c>
      <c r="G37" s="48">
        <f t="shared" si="2"/>
        <v>395364380</v>
      </c>
      <c r="H37" s="48">
        <f t="shared" si="2"/>
        <v>191752479</v>
      </c>
      <c r="I37" s="48">
        <f t="shared" si="2"/>
        <v>-2627898946</v>
      </c>
      <c r="J37" s="48">
        <f t="shared" si="2"/>
        <v>-2040782087</v>
      </c>
      <c r="K37" s="48">
        <f t="shared" si="2"/>
        <v>-82637148</v>
      </c>
      <c r="L37" s="48">
        <f t="shared" si="2"/>
        <v>-142232361</v>
      </c>
      <c r="M37" s="48">
        <f t="shared" si="2"/>
        <v>-251530613</v>
      </c>
      <c r="N37" s="48">
        <f t="shared" si="2"/>
        <v>-476400122</v>
      </c>
      <c r="O37" s="48">
        <f t="shared" si="2"/>
        <v>3216631532</v>
      </c>
      <c r="P37" s="48">
        <f t="shared" si="2"/>
        <v>90019342</v>
      </c>
      <c r="Q37" s="48">
        <f t="shared" si="2"/>
        <v>119827966</v>
      </c>
      <c r="R37" s="48">
        <f t="shared" si="2"/>
        <v>3426478840</v>
      </c>
      <c r="S37" s="48">
        <f t="shared" si="2"/>
        <v>-146298591</v>
      </c>
      <c r="T37" s="48">
        <f t="shared" si="2"/>
        <v>-1435999736</v>
      </c>
      <c r="U37" s="48">
        <f t="shared" si="2"/>
        <v>298800644</v>
      </c>
      <c r="V37" s="48">
        <f t="shared" si="2"/>
        <v>-1283497683</v>
      </c>
      <c r="W37" s="48">
        <f t="shared" si="2"/>
        <v>-374201052</v>
      </c>
      <c r="X37" s="48">
        <f>IF(F21=F35,0,X21-X35)</f>
        <v>-1092471251</v>
      </c>
      <c r="Y37" s="48">
        <f t="shared" si="2"/>
        <v>718270199</v>
      </c>
      <c r="Z37" s="49">
        <f>+IF(X37&lt;&gt;0,+(Y37/X37)*100,0)</f>
        <v>-65.747286104099047</v>
      </c>
      <c r="AA37" s="46">
        <f>+AA21-AA35</f>
        <v>-1092471251</v>
      </c>
    </row>
    <row r="38" spans="1:27" ht="23.1" customHeight="1" x14ac:dyDescent="0.25">
      <c r="A38" s="50" t="s">
        <v>62</v>
      </c>
      <c r="B38" s="29" t="s">
        <v>32</v>
      </c>
      <c r="C38" s="6">
        <v>475419007</v>
      </c>
      <c r="D38" s="6">
        <v>39798737</v>
      </c>
      <c r="E38" s="7">
        <v>669562385</v>
      </c>
      <c r="F38" s="8">
        <v>486941818</v>
      </c>
      <c r="G38" s="8">
        <v>11838206</v>
      </c>
      <c r="H38" s="8">
        <v>-20270552</v>
      </c>
      <c r="I38" s="8">
        <v>44324209</v>
      </c>
      <c r="J38" s="8">
        <v>35891863</v>
      </c>
      <c r="K38" s="8">
        <v>37882231</v>
      </c>
      <c r="L38" s="8">
        <v>10867616</v>
      </c>
      <c r="M38" s="8">
        <v>39007073</v>
      </c>
      <c r="N38" s="8">
        <v>87756920</v>
      </c>
      <c r="O38" s="8">
        <v>85873904</v>
      </c>
      <c r="P38" s="8">
        <v>23718281</v>
      </c>
      <c r="Q38" s="8">
        <v>37722470</v>
      </c>
      <c r="R38" s="8">
        <v>147314655</v>
      </c>
      <c r="S38" s="8">
        <v>34918224</v>
      </c>
      <c r="T38" s="8">
        <v>76084172</v>
      </c>
      <c r="U38" s="8">
        <v>111385519</v>
      </c>
      <c r="V38" s="8">
        <v>222387915</v>
      </c>
      <c r="W38" s="8">
        <v>493351353</v>
      </c>
      <c r="X38" s="8">
        <v>486941818</v>
      </c>
      <c r="Y38" s="8">
        <v>6409535</v>
      </c>
      <c r="Z38" s="2">
        <v>1.3162835400593997</v>
      </c>
      <c r="AA38" s="6">
        <v>486941818</v>
      </c>
    </row>
    <row r="39" spans="1:27" ht="57" customHeight="1" x14ac:dyDescent="0.25">
      <c r="A39" s="50" t="s">
        <v>63</v>
      </c>
      <c r="B39" s="29" t="s">
        <v>32</v>
      </c>
      <c r="C39" s="28">
        <v>8759421</v>
      </c>
      <c r="D39" s="28"/>
      <c r="E39" s="7">
        <v>5383684</v>
      </c>
      <c r="F39" s="26">
        <v>17123799</v>
      </c>
      <c r="G39" s="26">
        <v>1435345</v>
      </c>
      <c r="H39" s="26">
        <v>-537346</v>
      </c>
      <c r="I39" s="26">
        <v>990696</v>
      </c>
      <c r="J39" s="26">
        <v>1888695</v>
      </c>
      <c r="K39" s="26">
        <v>3032701</v>
      </c>
      <c r="L39" s="26">
        <v>1235031</v>
      </c>
      <c r="M39" s="26">
        <v>111806</v>
      </c>
      <c r="N39" s="26">
        <v>4379538</v>
      </c>
      <c r="O39" s="26">
        <v>2303277</v>
      </c>
      <c r="P39" s="26">
        <v>1711044</v>
      </c>
      <c r="Q39" s="26">
        <v>857500</v>
      </c>
      <c r="R39" s="26">
        <v>4871821</v>
      </c>
      <c r="S39" s="26">
        <v>317443</v>
      </c>
      <c r="T39" s="26">
        <v>1700486</v>
      </c>
      <c r="U39" s="26">
        <v>1664484</v>
      </c>
      <c r="V39" s="26">
        <v>3682413</v>
      </c>
      <c r="W39" s="26">
        <v>14822467</v>
      </c>
      <c r="X39" s="26">
        <v>17123799</v>
      </c>
      <c r="Y39" s="26">
        <v>-2301332</v>
      </c>
      <c r="Z39" s="27">
        <v>-13.439377558683093</v>
      </c>
      <c r="AA39" s="28">
        <v>17123799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2793136</v>
      </c>
      <c r="V40" s="52">
        <v>2793136</v>
      </c>
      <c r="W40" s="52">
        <v>2793136</v>
      </c>
      <c r="X40" s="8"/>
      <c r="Y40" s="52">
        <v>2793136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-1526466825</v>
      </c>
      <c r="D41" s="56">
        <f>SUM(D37:D40)</f>
        <v>103709363</v>
      </c>
      <c r="E41" s="57">
        <f t="shared" si="3"/>
        <v>259692093</v>
      </c>
      <c r="F41" s="58">
        <f t="shared" si="3"/>
        <v>-588405634</v>
      </c>
      <c r="G41" s="58">
        <f t="shared" si="3"/>
        <v>408637931</v>
      </c>
      <c r="H41" s="58">
        <f t="shared" si="3"/>
        <v>170944581</v>
      </c>
      <c r="I41" s="58">
        <f t="shared" si="3"/>
        <v>-2582584041</v>
      </c>
      <c r="J41" s="58">
        <f t="shared" si="3"/>
        <v>-2003001529</v>
      </c>
      <c r="K41" s="58">
        <f t="shared" si="3"/>
        <v>-41722216</v>
      </c>
      <c r="L41" s="58">
        <f t="shared" si="3"/>
        <v>-130129714</v>
      </c>
      <c r="M41" s="58">
        <f t="shared" si="3"/>
        <v>-212411734</v>
      </c>
      <c r="N41" s="58">
        <f t="shared" si="3"/>
        <v>-384263664</v>
      </c>
      <c r="O41" s="58">
        <f t="shared" si="3"/>
        <v>3304808713</v>
      </c>
      <c r="P41" s="58">
        <f t="shared" si="3"/>
        <v>115448667</v>
      </c>
      <c r="Q41" s="58">
        <f t="shared" si="3"/>
        <v>158407936</v>
      </c>
      <c r="R41" s="58">
        <f t="shared" si="3"/>
        <v>3578665316</v>
      </c>
      <c r="S41" s="58">
        <f t="shared" si="3"/>
        <v>-111062924</v>
      </c>
      <c r="T41" s="58">
        <f t="shared" si="3"/>
        <v>-1358215078</v>
      </c>
      <c r="U41" s="58">
        <f t="shared" si="3"/>
        <v>414643783</v>
      </c>
      <c r="V41" s="58">
        <f t="shared" si="3"/>
        <v>-1054634219</v>
      </c>
      <c r="W41" s="58">
        <f t="shared" si="3"/>
        <v>136765904</v>
      </c>
      <c r="X41" s="58">
        <f t="shared" si="3"/>
        <v>-588405634</v>
      </c>
      <c r="Y41" s="58">
        <f t="shared" si="3"/>
        <v>725171538</v>
      </c>
      <c r="Z41" s="59">
        <f>+IF(X41&lt;&gt;0,+(Y41/X41)*100,0)</f>
        <v>-123.24347288625724</v>
      </c>
      <c r="AA41" s="56">
        <f>SUM(AA37:AA40)</f>
        <v>-588405634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-1526466825</v>
      </c>
      <c r="D43" s="64">
        <f>+D41-D42</f>
        <v>103709363</v>
      </c>
      <c r="E43" s="65">
        <f t="shared" si="4"/>
        <v>259692093</v>
      </c>
      <c r="F43" s="66">
        <f t="shared" si="4"/>
        <v>-588405634</v>
      </c>
      <c r="G43" s="66">
        <f t="shared" si="4"/>
        <v>408637931</v>
      </c>
      <c r="H43" s="66">
        <f t="shared" si="4"/>
        <v>170944581</v>
      </c>
      <c r="I43" s="66">
        <f t="shared" si="4"/>
        <v>-2582584041</v>
      </c>
      <c r="J43" s="66">
        <f t="shared" si="4"/>
        <v>-2003001529</v>
      </c>
      <c r="K43" s="66">
        <f t="shared" si="4"/>
        <v>-41722216</v>
      </c>
      <c r="L43" s="66">
        <f t="shared" si="4"/>
        <v>-130129714</v>
      </c>
      <c r="M43" s="66">
        <f t="shared" si="4"/>
        <v>-212411734</v>
      </c>
      <c r="N43" s="66">
        <f t="shared" si="4"/>
        <v>-384263664</v>
      </c>
      <c r="O43" s="66">
        <f t="shared" si="4"/>
        <v>3304808713</v>
      </c>
      <c r="P43" s="66">
        <f t="shared" si="4"/>
        <v>115448667</v>
      </c>
      <c r="Q43" s="66">
        <f t="shared" si="4"/>
        <v>158407936</v>
      </c>
      <c r="R43" s="66">
        <f t="shared" si="4"/>
        <v>3578665316</v>
      </c>
      <c r="S43" s="66">
        <f t="shared" si="4"/>
        <v>-111062924</v>
      </c>
      <c r="T43" s="66">
        <f t="shared" si="4"/>
        <v>-1358215078</v>
      </c>
      <c r="U43" s="66">
        <f t="shared" si="4"/>
        <v>414643783</v>
      </c>
      <c r="V43" s="66">
        <f t="shared" si="4"/>
        <v>-1054634219</v>
      </c>
      <c r="W43" s="66">
        <f t="shared" si="4"/>
        <v>136765904</v>
      </c>
      <c r="X43" s="66">
        <f t="shared" si="4"/>
        <v>-588405634</v>
      </c>
      <c r="Y43" s="66">
        <f t="shared" si="4"/>
        <v>725171538</v>
      </c>
      <c r="Z43" s="67">
        <f>+IF(X43&lt;&gt;0,+(Y43/X43)*100,0)</f>
        <v>-123.24347288625724</v>
      </c>
      <c r="AA43" s="64">
        <f>+AA41-AA42</f>
        <v>-588405634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-1526466825</v>
      </c>
      <c r="D45" s="56">
        <f>SUM(D43:D44)</f>
        <v>103709363</v>
      </c>
      <c r="E45" s="57">
        <f t="shared" si="5"/>
        <v>259692093</v>
      </c>
      <c r="F45" s="58">
        <f t="shared" si="5"/>
        <v>-588405634</v>
      </c>
      <c r="G45" s="58">
        <f t="shared" si="5"/>
        <v>408637931</v>
      </c>
      <c r="H45" s="58">
        <f t="shared" si="5"/>
        <v>170944581</v>
      </c>
      <c r="I45" s="58">
        <f t="shared" si="5"/>
        <v>-2582584041</v>
      </c>
      <c r="J45" s="58">
        <f t="shared" si="5"/>
        <v>-2003001529</v>
      </c>
      <c r="K45" s="58">
        <f t="shared" si="5"/>
        <v>-41722216</v>
      </c>
      <c r="L45" s="58">
        <f t="shared" si="5"/>
        <v>-130129714</v>
      </c>
      <c r="M45" s="58">
        <f t="shared" si="5"/>
        <v>-212411734</v>
      </c>
      <c r="N45" s="58">
        <f t="shared" si="5"/>
        <v>-384263664</v>
      </c>
      <c r="O45" s="58">
        <f t="shared" si="5"/>
        <v>3304808713</v>
      </c>
      <c r="P45" s="58">
        <f t="shared" si="5"/>
        <v>115448667</v>
      </c>
      <c r="Q45" s="58">
        <f t="shared" si="5"/>
        <v>158407936</v>
      </c>
      <c r="R45" s="58">
        <f t="shared" si="5"/>
        <v>3578665316</v>
      </c>
      <c r="S45" s="58">
        <f t="shared" si="5"/>
        <v>-111062924</v>
      </c>
      <c r="T45" s="58">
        <f t="shared" si="5"/>
        <v>-1358215078</v>
      </c>
      <c r="U45" s="58">
        <f t="shared" si="5"/>
        <v>414643783</v>
      </c>
      <c r="V45" s="58">
        <f t="shared" si="5"/>
        <v>-1054634219</v>
      </c>
      <c r="W45" s="58">
        <f t="shared" si="5"/>
        <v>136765904</v>
      </c>
      <c r="X45" s="58">
        <f t="shared" si="5"/>
        <v>-588405634</v>
      </c>
      <c r="Y45" s="58">
        <f t="shared" si="5"/>
        <v>725171538</v>
      </c>
      <c r="Z45" s="59">
        <f>+IF(X45&lt;&gt;0,+(Y45/X45)*100,0)</f>
        <v>-123.24347288625724</v>
      </c>
      <c r="AA45" s="56">
        <f>SUM(AA43:AA44)</f>
        <v>-588405634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-1526466825</v>
      </c>
      <c r="D47" s="71">
        <f>SUM(D45:D46)</f>
        <v>103709363</v>
      </c>
      <c r="E47" s="72">
        <f t="shared" si="6"/>
        <v>259692093</v>
      </c>
      <c r="F47" s="73">
        <f t="shared" si="6"/>
        <v>-588405634</v>
      </c>
      <c r="G47" s="73">
        <f t="shared" si="6"/>
        <v>408637931</v>
      </c>
      <c r="H47" s="74">
        <f t="shared" si="6"/>
        <v>170944581</v>
      </c>
      <c r="I47" s="74">
        <f t="shared" si="6"/>
        <v>-2582584041</v>
      </c>
      <c r="J47" s="74">
        <f t="shared" si="6"/>
        <v>-2003001529</v>
      </c>
      <c r="K47" s="74">
        <f t="shared" si="6"/>
        <v>-41722216</v>
      </c>
      <c r="L47" s="74">
        <f t="shared" si="6"/>
        <v>-130129714</v>
      </c>
      <c r="M47" s="73">
        <f t="shared" si="6"/>
        <v>-212411734</v>
      </c>
      <c r="N47" s="73">
        <f t="shared" si="6"/>
        <v>-384263664</v>
      </c>
      <c r="O47" s="74">
        <f t="shared" si="6"/>
        <v>3304808713</v>
      </c>
      <c r="P47" s="74">
        <f t="shared" si="6"/>
        <v>115448667</v>
      </c>
      <c r="Q47" s="74">
        <f t="shared" si="6"/>
        <v>158407936</v>
      </c>
      <c r="R47" s="74">
        <f t="shared" si="6"/>
        <v>3578665316</v>
      </c>
      <c r="S47" s="74">
        <f t="shared" si="6"/>
        <v>-111062924</v>
      </c>
      <c r="T47" s="73">
        <f t="shared" si="6"/>
        <v>-1358215078</v>
      </c>
      <c r="U47" s="73">
        <f t="shared" si="6"/>
        <v>414643783</v>
      </c>
      <c r="V47" s="74">
        <f t="shared" si="6"/>
        <v>-1054634219</v>
      </c>
      <c r="W47" s="74">
        <f t="shared" si="6"/>
        <v>136765904</v>
      </c>
      <c r="X47" s="74">
        <f t="shared" si="6"/>
        <v>-588405634</v>
      </c>
      <c r="Y47" s="74">
        <f t="shared" si="6"/>
        <v>725171538</v>
      </c>
      <c r="Z47" s="75">
        <f>+IF(X47&lt;&gt;0,+(Y47/X47)*100,0)</f>
        <v>-123.24347288625724</v>
      </c>
      <c r="AA47" s="76">
        <f>SUM(AA45:AA46)</f>
        <v>-588405634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A243D0-3E13-4404-A0CB-05214F4FF452}"/>
</file>

<file path=customXml/itemProps2.xml><?xml version="1.0" encoding="utf-8"?>
<ds:datastoreItem xmlns:ds="http://schemas.openxmlformats.org/officeDocument/2006/customXml" ds:itemID="{39F5ABF4-8A2F-42AC-BDE6-C8C19FF96FF0}"/>
</file>

<file path=customXml/itemProps3.xml><?xml version="1.0" encoding="utf-8"?>
<ds:datastoreItem xmlns:ds="http://schemas.openxmlformats.org/officeDocument/2006/customXml" ds:itemID="{3A5E6B29-7ECE-45E9-A3D5-7D37ED4EC6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2022-08-15T13:59:44Z</dcterms:created>
  <dcterms:modified xsi:type="dcterms:W3CDTF">2022-08-16T07:39:06Z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